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UJET\INFO_KER_MK\2025-2026\FÁDAV\FÁDAV\2026-FÁDAV-elődöntő-döntő\Döntő2026\tanár\"/>
    </mc:Choice>
  </mc:AlternateContent>
  <xr:revisionPtr revIDLastSave="0" documentId="13_ncr:1_{57A6BCF1-ADE9-47FE-9AE4-BB03E55C1D95}" xr6:coauthVersionLast="36" xr6:coauthVersionMax="47" xr10:uidLastSave="{00000000-0000-0000-0000-000000000000}"/>
  <bookViews>
    <workbookView xWindow="-108" yWindow="-108" windowWidth="23256" windowHeight="13176" tabRatio="597" xr2:uid="{1C802623-B5E7-457E-A9FB-86B0A2D268C5}"/>
  </bookViews>
  <sheets>
    <sheet name="kis-grafika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2" l="1"/>
  <c r="D61" i="2" s="1"/>
  <c r="D62" i="2" s="1"/>
  <c r="D63" i="2" s="1"/>
  <c r="E60" i="2"/>
  <c r="E61" i="2" s="1"/>
  <c r="E62" i="2" s="1"/>
  <c r="E63" i="2" s="1"/>
  <c r="F60" i="2"/>
  <c r="F61" i="2" s="1"/>
  <c r="F62" i="2" s="1"/>
  <c r="F63" i="2" s="1"/>
  <c r="G60" i="2"/>
  <c r="G61" i="2" s="1"/>
  <c r="G62" i="2" s="1"/>
  <c r="G63" i="2" s="1"/>
  <c r="H60" i="2"/>
  <c r="H61" i="2" s="1"/>
  <c r="H62" i="2" s="1"/>
  <c r="H63" i="2" s="1"/>
  <c r="I60" i="2"/>
  <c r="I61" i="2" s="1"/>
  <c r="I62" i="2" s="1"/>
  <c r="I63" i="2" s="1"/>
  <c r="J60" i="2"/>
  <c r="J61" i="2" s="1"/>
  <c r="J62" i="2" s="1"/>
  <c r="J63" i="2" s="1"/>
  <c r="K60" i="2"/>
  <c r="K61" i="2" s="1"/>
  <c r="K62" i="2" s="1"/>
  <c r="K63" i="2" s="1"/>
  <c r="L60" i="2"/>
  <c r="L61" i="2" s="1"/>
  <c r="L62" i="2" s="1"/>
  <c r="L63" i="2" s="1"/>
  <c r="M60" i="2"/>
  <c r="M61" i="2" s="1"/>
  <c r="M62" i="2" s="1"/>
  <c r="M63" i="2" s="1"/>
  <c r="N60" i="2"/>
  <c r="N61" i="2" s="1"/>
  <c r="N62" i="2" s="1"/>
  <c r="N63" i="2" s="1"/>
  <c r="O60" i="2"/>
  <c r="O61" i="2" s="1"/>
  <c r="O62" i="2" s="1"/>
  <c r="O63" i="2" s="1"/>
  <c r="P60" i="2"/>
  <c r="P61" i="2" s="1"/>
  <c r="P62" i="2" s="1"/>
  <c r="P63" i="2" s="1"/>
  <c r="Q60" i="2"/>
  <c r="Q61" i="2" s="1"/>
  <c r="Q62" i="2" s="1"/>
  <c r="Q63" i="2" s="1"/>
  <c r="R60" i="2"/>
  <c r="R61" i="2" s="1"/>
  <c r="R62" i="2" s="1"/>
  <c r="R63" i="2" s="1"/>
  <c r="S60" i="2"/>
  <c r="S61" i="2" s="1"/>
  <c r="S62" i="2" s="1"/>
  <c r="S63" i="2" s="1"/>
  <c r="T60" i="2"/>
  <c r="T61" i="2" s="1"/>
  <c r="T62" i="2" s="1"/>
  <c r="T63" i="2" s="1"/>
  <c r="U60" i="2"/>
  <c r="U61" i="2" s="1"/>
  <c r="U62" i="2" s="1"/>
  <c r="U63" i="2" s="1"/>
  <c r="V60" i="2"/>
  <c r="V61" i="2" s="1"/>
  <c r="V62" i="2" s="1"/>
  <c r="V63" i="2" s="1"/>
  <c r="W60" i="2"/>
  <c r="W61" i="2" s="1"/>
  <c r="W62" i="2" s="1"/>
  <c r="W63" i="2" s="1"/>
  <c r="C60" i="2"/>
  <c r="C61" i="2" s="1"/>
  <c r="C62" i="2" l="1"/>
  <c r="C63" i="2" s="1"/>
</calcChain>
</file>

<file path=xl/sharedStrings.xml><?xml version="1.0" encoding="utf-8"?>
<sst xmlns="http://schemas.openxmlformats.org/spreadsheetml/2006/main" count="90" uniqueCount="90">
  <si>
    <t>Név/Azonosító</t>
  </si>
  <si>
    <t>mentés</t>
  </si>
  <si>
    <t>1. versenyző</t>
  </si>
  <si>
    <t>2. versenyző</t>
  </si>
  <si>
    <t>3. versenyző</t>
  </si>
  <si>
    <t>4. versenyző</t>
  </si>
  <si>
    <t>5. versenyző</t>
  </si>
  <si>
    <t>6. versenyző</t>
  </si>
  <si>
    <t>7. versenyző</t>
  </si>
  <si>
    <t>8. versenyző</t>
  </si>
  <si>
    <t>9. versenyző</t>
  </si>
  <si>
    <t>10. versenyző</t>
  </si>
  <si>
    <t>FÁDAV 2025/2026</t>
  </si>
  <si>
    <t>11. versenyző</t>
  </si>
  <si>
    <t>12. versenyző</t>
  </si>
  <si>
    <t>13. versenyző</t>
  </si>
  <si>
    <t>14. versenyző</t>
  </si>
  <si>
    <t>15. versenyző</t>
  </si>
  <si>
    <t>16. versenyző</t>
  </si>
  <si>
    <t>17. versenyző</t>
  </si>
  <si>
    <t>18. versenyző</t>
  </si>
  <si>
    <t>19. versenyző</t>
  </si>
  <si>
    <t>20. versenyző</t>
  </si>
  <si>
    <t>Feladatok</t>
  </si>
  <si>
    <t>Pontok</t>
  </si>
  <si>
    <t>mind a négy képet beszúrta (mindegyik beszúrt kép fél pont)</t>
  </si>
  <si>
    <t>Összesen a gyakorlat:</t>
  </si>
  <si>
    <t>Az online teszt és a súlyozott gyakorlat összpontszáma:</t>
  </si>
  <si>
    <t xml:space="preserve">a színek pontosan vannak felvéve: piros RGB (206;41;57), fehér RGB (255;255;255), zöld RGB (71;112;80) </t>
  </si>
  <si>
    <t>Százalék:</t>
  </si>
  <si>
    <t>Minden teljes utasításra 1 pont, a vesszőkkel elválasztott teljes utasításokra fél pont jár! Ezek tovább nem oszthatóak!</t>
  </si>
  <si>
    <t>Fővárosi Általános Iskolai Digitális Kultúra Alkalmazói Verseny: GRAFIKA-gyakorlati döntő</t>
  </si>
  <si>
    <t>az első dia hátterét kitöltötte a STEPHANUS REX.PNG képpel a mintán láthatóan (fél pont), áttetszőség 45% (fél pont)</t>
  </si>
  <si>
    <t>a második dia fentről le típusú színátmenetes (fél pont), a színek a minta szerint harmadoltan vannak elosztva (fél pont)</t>
  </si>
  <si>
    <t>mindkét dia üres elrendezésű (fél pont), egyéni méretű: 32 cm széles és 32 cm magas (fél pont)</t>
  </si>
  <si>
    <t>beszúrta a LEMEZ-SZEGÉLY1.PNG képet (fél pont), rögzített méretaránnyal 3 cm magasan (fél pont)</t>
  </si>
  <si>
    <t>Mindkét lelógó szél pontosan le van vágva, a szélesség 32 cm.</t>
  </si>
  <si>
    <t>hátterek</t>
  </si>
  <si>
    <t>lemezborító</t>
  </si>
  <si>
    <t>a kép igazítása vízszintesen középre (fél pont), függőlegesen 28,5 cm-re (fél pont)</t>
  </si>
  <si>
    <t>pptx mentve (fél pont), jó néven (fél pont)</t>
  </si>
  <si>
    <t>A „ROCKOPERA” felirat nagybetűs (fél pont), félkövér (fél pont)</t>
  </si>
  <si>
    <t>CASTELLAR betűtípusú (fél pont), 20-as betűméretű (fél pont),</t>
  </si>
  <si>
    <t xml:space="preserve"> Az „ISTVÁN A KIRÁLY” -felirat nagybetűs (fél pont), félkövér (fél pont),</t>
  </si>
  <si>
    <t>CASTELLAR betűtípusú (fél pont), 72-es betűméretű (fél pont),</t>
  </si>
  <si>
    <t>középre igazított (fél pont), a betű színét az alulra beszúrt, LEMEZ-SZEGÉLY1.PNG kép barnájáról felvett RGB (129;50;19) (fél pont).</t>
  </si>
  <si>
    <t>térköze 7 pt ritkított (fél pont), a betűszín RGB (218;207;188) (fél pont).</t>
  </si>
  <si>
    <t xml:space="preserve">A Háttérképen lévő szöveg CANDARA LIGHT betűtípusú (fél pont), 14-es méretű (fél pont), </t>
  </si>
  <si>
    <t>kiskapitális (fél pont), középre igazított (fél pont),</t>
  </si>
  <si>
    <t>a betű színe olyan, mint a címfeliraté (fél pont), a minta szerint formázott (fél pont).</t>
  </si>
  <si>
    <t>lemezborító és hátoldal png-ként mentve (fél pont), jó néven (fél pont)</t>
  </si>
  <si>
    <t>lemezborító feliratai</t>
  </si>
  <si>
    <t>A „SZERZŐK:...” felirat CANDARA LIGHT betűtípusú (fél pont), 18-as méretű (fél pont),</t>
  </si>
  <si>
    <t>kiskapitális (fél pont), félkövér (fél pont),</t>
  </si>
  <si>
    <t>a szöveg középre igazított (fél pont), szövegdoboza vízszintesen a borító középére igazított (fél pont),</t>
  </si>
  <si>
    <t>a betűszín olyan, mint a címfeliraté (fél pont), árnyékolt (fél pont).</t>
  </si>
  <si>
    <t>lemez hátoldala:</t>
  </si>
  <si>
    <t>ízzó élek művészi effektusú (fél pont) és lefele eltolt külső árnyékú (fél pont).</t>
  </si>
  <si>
    <t>pozíciója a dia bal sarkától vízszintesen 0,2 cm (fél pont), függőlegesen 1,2 cm (fél pont)</t>
  </si>
  <si>
    <t>a kép méretarányosan 25%-ra méretezett (fél pont), és CERUZAVÁZLAT effektusú (fél pont),</t>
  </si>
  <si>
    <t>súlyozás 100 pontra</t>
  </si>
  <si>
    <t>CERUZAVÁZLAT effektusú (fél pont), a mintán látható helyen van (fél pont).</t>
  </si>
  <si>
    <t>életfa rajza:</t>
  </si>
  <si>
    <t>ELEPHANT PRO betűtípussal (fél pont), 33-as betűméretben (fél pont),</t>
  </si>
  <si>
    <t>nagybetűkkel (fél pont), fehér betűszínnel (fél pont),</t>
  </si>
  <si>
    <t>A KOPPÁNY (fél pont) és az ISTVÁN (fél pont) feliratok megvannak,</t>
  </si>
  <si>
    <t>árnyékoltan (fél pont), a mintán látható helyen (fél pont),</t>
  </si>
  <si>
    <t>életfa rajz van (fél pont), oldalainál függőleges tükrözést használt tehát szimmetrikus (fél pont),</t>
  </si>
  <si>
    <t>A KARD ÉS KERESZT.PNG kép felülre igazított (fél pont), és a minta szerint van levágva (fél pont),</t>
  </si>
  <si>
    <t>A TURUL.PNG kép hátterét eltávolította (fél pont), a háttér eltávolítását sikerült pontosan finomítania (fél pont),</t>
  </si>
  <si>
    <t>A KORONÁZÁSI JELVÉNYEK.PNG kép 6 cm magas (fél pont), méretarányosan (fél pont)</t>
  </si>
  <si>
    <t>A LEMEZ-SZEGÉLY2.PNG .png képet méretarányosan 120%-osra méretezte (fél pont), vízszintesen középre igazította (fél pont),</t>
  </si>
  <si>
    <t>A KOPPÁNY felirat át van húzva (fél pont), a mintán látható módon (fél pont)</t>
  </si>
  <si>
    <t>a mintának megfelelően körülvágta (fél pont) és helyezte el (fél pont).</t>
  </si>
  <si>
    <t>a hold színe RGB (255;192;0) (fél pont), és a körvonalak színe mindenhol RGB (102;0;51) (fél pont).</t>
  </si>
  <si>
    <t>Használt ellipszis (fél pont), szív (fél pont), hold (fél pont), nap (fél pont), szalagív (fél pont), és szabadkézi rajz (fél pont) alakzatokat.</t>
  </si>
  <si>
    <t xml:space="preserve">A mintán látható rajzelemek legalább fele meg van rajzolva. </t>
  </si>
  <si>
    <t>A mintán látható összes rajzelem meg van rajzolva.</t>
  </si>
  <si>
    <t>A kész rajz a minta szerinti módon van átméretezve (fél pont), és elhelyezve (fél pont).</t>
  </si>
  <si>
    <t>Az életfa alakzatai mind össze vannak csoportosítva.</t>
  </si>
  <si>
    <t>Az alakzatok színe: a pipettával felvett sötétbarna (fél pont), a nap színe RGB (255;192;0) (fél pont)</t>
  </si>
  <si>
    <t>Megrajzolta a szarvast.</t>
  </si>
  <si>
    <t xml:space="preserve">A lombkorona közepén lévő nagy virág meg van rajzolva, </t>
  </si>
  <si>
    <t>szabályosan van megrajzolva (forgásszimmetrikus).</t>
  </si>
  <si>
    <t>Megrajzolta a galambot.</t>
  </si>
  <si>
    <t>Megrajzolta  az ágak végén lévő, három nagy virágot. (1-1-1 pont).</t>
  </si>
  <si>
    <t xml:space="preserve">Használt transzformációkat: kicsinyítést (fél pont), nagyítást (fél pont), </t>
  </si>
  <si>
    <t>nyújtást (fél pont), döntést (fél pont)</t>
  </si>
  <si>
    <t>A rajzelemek egymással arányos méretűek, tehát a minta szerinti az arányuk.</t>
  </si>
  <si>
    <t>A szabadkézi rajzelemek kivitelezése esztétikus (fél pont), a szabadkézi rajzok körvonalai szép simák (fél pont).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</si>
</sst>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/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ck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 style="thick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ck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ck">
        <color indexed="64"/>
      </right>
      <top/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ck">
        <color indexed="64"/>
      </top>
      <bottom style="thin">
        <color indexed="64"/>
      </bottom>
      <diagonal/>
    </border>
    <border>
      <left style="double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/>
    <xf numFmtId="0" fontId="0" fillId="4" borderId="2" xfId="0" applyFill="1" applyBorder="1"/>
    <xf numFmtId="0" fontId="0" fillId="4" borderId="1" xfId="0" applyFill="1" applyBorder="1"/>
    <xf numFmtId="0" fontId="0" fillId="4" borderId="3" xfId="0" applyFill="1" applyBorder="1"/>
    <xf numFmtId="0" fontId="0" fillId="4" borderId="4" xfId="0" applyFill="1" applyBorder="1"/>
    <xf numFmtId="0" fontId="1" fillId="6" borderId="26" xfId="0" applyFont="1" applyFill="1" applyBorder="1" applyAlignment="1">
      <alignment horizontal="center" vertical="center" wrapText="1"/>
    </xf>
    <xf numFmtId="0" fontId="1" fillId="6" borderId="17" xfId="0" applyFont="1" applyFill="1" applyBorder="1"/>
    <xf numFmtId="0" fontId="1" fillId="6" borderId="18" xfId="0" applyFont="1" applyFill="1" applyBorder="1"/>
    <xf numFmtId="0" fontId="1" fillId="6" borderId="16" xfId="0" applyFont="1" applyFill="1" applyBorder="1"/>
    <xf numFmtId="0" fontId="0" fillId="4" borderId="34" xfId="0" applyFill="1" applyBorder="1"/>
    <xf numFmtId="0" fontId="0" fillId="4" borderId="35" xfId="0" applyFill="1" applyBorder="1"/>
    <xf numFmtId="0" fontId="0" fillId="4" borderId="38" xfId="0" applyFill="1" applyBorder="1"/>
    <xf numFmtId="0" fontId="0" fillId="4" borderId="39" xfId="0" applyFill="1" applyBorder="1"/>
    <xf numFmtId="0" fontId="0" fillId="2" borderId="28" xfId="0" applyFill="1" applyBorder="1" applyAlignment="1">
      <alignment horizontal="left" vertical="center" wrapText="1"/>
    </xf>
    <xf numFmtId="0" fontId="0" fillId="3" borderId="30" xfId="0" applyFill="1" applyBorder="1" applyAlignment="1">
      <alignment horizontal="left" vertical="center" wrapText="1"/>
    </xf>
    <xf numFmtId="0" fontId="0" fillId="2" borderId="30" xfId="0" applyFill="1" applyBorder="1" applyAlignment="1">
      <alignment horizontal="left" vertical="center" wrapText="1"/>
    </xf>
    <xf numFmtId="0" fontId="0" fillId="4" borderId="45" xfId="0" applyFill="1" applyBorder="1"/>
    <xf numFmtId="0" fontId="0" fillId="4" borderId="46" xfId="0" applyFill="1" applyBorder="1"/>
    <xf numFmtId="0" fontId="0" fillId="4" borderId="48" xfId="0" applyFill="1" applyBorder="1"/>
    <xf numFmtId="0" fontId="0" fillId="4" borderId="49" xfId="0" applyFill="1" applyBorder="1"/>
    <xf numFmtId="0" fontId="1" fillId="3" borderId="30" xfId="0" applyFont="1" applyFill="1" applyBorder="1" applyAlignment="1">
      <alignment horizontal="center" vertical="center" wrapText="1"/>
    </xf>
    <xf numFmtId="0" fontId="0" fillId="7" borderId="45" xfId="0" applyFill="1" applyBorder="1"/>
    <xf numFmtId="0" fontId="0" fillId="7" borderId="2" xfId="0" applyFill="1" applyBorder="1"/>
    <xf numFmtId="0" fontId="0" fillId="7" borderId="1" xfId="0" applyFill="1" applyBorder="1"/>
    <xf numFmtId="0" fontId="0" fillId="7" borderId="48" xfId="0" applyFill="1" applyBorder="1"/>
    <xf numFmtId="0" fontId="0" fillId="7" borderId="50" xfId="0" applyFill="1" applyBorder="1"/>
    <xf numFmtId="0" fontId="0" fillId="7" borderId="21" xfId="0" applyFill="1" applyBorder="1"/>
    <xf numFmtId="0" fontId="0" fillId="7" borderId="22" xfId="0" applyFill="1" applyBorder="1"/>
    <xf numFmtId="0" fontId="0" fillId="7" borderId="47" xfId="0" applyFill="1" applyBorder="1"/>
    <xf numFmtId="0" fontId="0" fillId="7" borderId="30" xfId="0" applyFill="1" applyBorder="1" applyAlignment="1">
      <alignment horizontal="left" vertical="center" wrapText="1"/>
    </xf>
    <xf numFmtId="0" fontId="1" fillId="7" borderId="30" xfId="0" applyFont="1" applyFill="1" applyBorder="1" applyAlignment="1">
      <alignment horizontal="center" vertical="center" wrapText="1"/>
    </xf>
    <xf numFmtId="0" fontId="0" fillId="7" borderId="27" xfId="0" applyFill="1" applyBorder="1" applyAlignment="1">
      <alignment horizontal="left" vertical="center" wrapText="1"/>
    </xf>
    <xf numFmtId="0" fontId="1" fillId="7" borderId="27" xfId="0" applyFont="1" applyFill="1" applyBorder="1" applyAlignment="1">
      <alignment horizontal="center" vertical="center" wrapText="1"/>
    </xf>
    <xf numFmtId="0" fontId="0" fillId="7" borderId="28" xfId="0" applyFill="1" applyBorder="1" applyAlignment="1">
      <alignment horizontal="left" vertical="center" wrapText="1"/>
    </xf>
    <xf numFmtId="0" fontId="1" fillId="7" borderId="28" xfId="0" applyFont="1" applyFill="1" applyBorder="1" applyAlignment="1">
      <alignment horizontal="center" vertical="center" wrapText="1"/>
    </xf>
    <xf numFmtId="0" fontId="0" fillId="7" borderId="31" xfId="0" applyFill="1" applyBorder="1" applyAlignment="1">
      <alignment horizontal="left" vertical="center" wrapText="1"/>
    </xf>
    <xf numFmtId="0" fontId="1" fillId="7" borderId="31" xfId="0" applyFont="1" applyFill="1" applyBorder="1" applyAlignment="1">
      <alignment horizontal="center" vertical="center" wrapText="1"/>
    </xf>
    <xf numFmtId="0" fontId="1" fillId="7" borderId="29" xfId="0" applyFont="1" applyFill="1" applyBorder="1" applyAlignment="1">
      <alignment horizontal="center" vertical="center" wrapText="1"/>
    </xf>
    <xf numFmtId="0" fontId="0" fillId="3" borderId="45" xfId="0" applyFill="1" applyBorder="1"/>
    <xf numFmtId="0" fontId="0" fillId="3" borderId="44" xfId="0" applyFill="1" applyBorder="1"/>
    <xf numFmtId="0" fontId="0" fillId="7" borderId="33" xfId="0" applyFill="1" applyBorder="1"/>
    <xf numFmtId="0" fontId="0" fillId="7" borderId="34" xfId="0" applyFill="1" applyBorder="1"/>
    <xf numFmtId="0" fontId="0" fillId="8" borderId="28" xfId="0" applyFill="1" applyBorder="1" applyAlignment="1">
      <alignment horizontal="left" vertical="center" wrapText="1"/>
    </xf>
    <xf numFmtId="0" fontId="1" fillId="8" borderId="28" xfId="0" applyFont="1" applyFill="1" applyBorder="1" applyAlignment="1">
      <alignment horizontal="center" vertical="center" wrapText="1"/>
    </xf>
    <xf numFmtId="0" fontId="0" fillId="8" borderId="22" xfId="0" applyFill="1" applyBorder="1"/>
    <xf numFmtId="0" fontId="0" fillId="8" borderId="1" xfId="0" applyFill="1" applyBorder="1"/>
    <xf numFmtId="0" fontId="0" fillId="2" borderId="45" xfId="0" applyFill="1" applyBorder="1"/>
    <xf numFmtId="0" fontId="0" fillId="2" borderId="2" xfId="0" applyFill="1" applyBorder="1"/>
    <xf numFmtId="0" fontId="0" fillId="2" borderId="1" xfId="0" applyFill="1" applyBorder="1"/>
    <xf numFmtId="0" fontId="0" fillId="2" borderId="48" xfId="0" applyFill="1" applyBorder="1"/>
    <xf numFmtId="0" fontId="1" fillId="2" borderId="30" xfId="0" applyFont="1" applyFill="1" applyBorder="1" applyAlignment="1">
      <alignment horizontal="center" vertical="center" wrapText="1"/>
    </xf>
    <xf numFmtId="0" fontId="0" fillId="2" borderId="50" xfId="0" applyFill="1" applyBorder="1"/>
    <xf numFmtId="0" fontId="0" fillId="2" borderId="27" xfId="0" applyFill="1" applyBorder="1" applyAlignment="1">
      <alignment horizontal="left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0" fillId="2" borderId="21" xfId="0" applyFill="1" applyBorder="1"/>
    <xf numFmtId="0" fontId="1" fillId="2" borderId="28" xfId="0" applyFont="1" applyFill="1" applyBorder="1" applyAlignment="1">
      <alignment horizontal="center" vertical="center" wrapText="1"/>
    </xf>
    <xf numFmtId="0" fontId="0" fillId="2" borderId="22" xfId="0" applyFill="1" applyBorder="1"/>
    <xf numFmtId="0" fontId="0" fillId="2" borderId="31" xfId="0" applyFill="1" applyBorder="1" applyAlignment="1">
      <alignment horizontal="left" vertical="center" wrapText="1"/>
    </xf>
    <xf numFmtId="0" fontId="1" fillId="2" borderId="29" xfId="0" applyFont="1" applyFill="1" applyBorder="1" applyAlignment="1">
      <alignment horizontal="center" vertical="center" wrapText="1"/>
    </xf>
    <xf numFmtId="0" fontId="0" fillId="2" borderId="47" xfId="0" applyFill="1" applyBorder="1"/>
    <xf numFmtId="0" fontId="0" fillId="8" borderId="27" xfId="0" applyFill="1" applyBorder="1" applyAlignment="1">
      <alignment horizontal="left" vertical="center" wrapText="1"/>
    </xf>
    <xf numFmtId="0" fontId="1" fillId="8" borderId="27" xfId="0" applyFont="1" applyFill="1" applyBorder="1" applyAlignment="1">
      <alignment horizontal="center" vertical="center" wrapText="1"/>
    </xf>
    <xf numFmtId="0" fontId="0" fillId="8" borderId="21" xfId="0" applyFill="1" applyBorder="1"/>
    <xf numFmtId="0" fontId="0" fillId="8" borderId="2" xfId="0" applyFill="1" applyBorder="1"/>
    <xf numFmtId="0" fontId="0" fillId="8" borderId="36" xfId="0" applyFill="1" applyBorder="1" applyAlignment="1">
      <alignment horizontal="left" vertical="center" wrapText="1"/>
    </xf>
    <xf numFmtId="0" fontId="1" fillId="8" borderId="36" xfId="0" applyFont="1" applyFill="1" applyBorder="1" applyAlignment="1">
      <alignment horizontal="center" vertical="center" wrapText="1"/>
    </xf>
    <xf numFmtId="0" fontId="0" fillId="8" borderId="37" xfId="0" applyFill="1" applyBorder="1"/>
    <xf numFmtId="0" fontId="0" fillId="8" borderId="38" xfId="0" applyFill="1" applyBorder="1"/>
    <xf numFmtId="0" fontId="0" fillId="9" borderId="0" xfId="0" applyFill="1"/>
    <xf numFmtId="0" fontId="1" fillId="6" borderId="32" xfId="0" applyFont="1" applyFill="1" applyBorder="1" applyAlignment="1">
      <alignment horizontal="center" vertical="center"/>
    </xf>
    <xf numFmtId="0" fontId="1" fillId="6" borderId="23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6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9" fontId="1" fillId="6" borderId="26" xfId="1" applyFont="1" applyFill="1" applyBorder="1" applyAlignment="1">
      <alignment horizontal="center" vertical="center" wrapText="1"/>
    </xf>
    <xf numFmtId="9" fontId="1" fillId="6" borderId="23" xfId="1" applyFont="1" applyFill="1" applyBorder="1" applyAlignment="1">
      <alignment horizontal="center"/>
    </xf>
    <xf numFmtId="9" fontId="1" fillId="4" borderId="7" xfId="1" applyFont="1" applyFill="1" applyBorder="1" applyAlignment="1">
      <alignment horizontal="center"/>
    </xf>
    <xf numFmtId="9" fontId="1" fillId="6" borderId="7" xfId="1" applyFont="1" applyFill="1" applyBorder="1" applyAlignment="1">
      <alignment horizontal="center"/>
    </xf>
    <xf numFmtId="9" fontId="1" fillId="4" borderId="8" xfId="1" applyFont="1" applyFill="1" applyBorder="1" applyAlignment="1">
      <alignment horizont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6" borderId="5" xfId="0" applyFont="1" applyFill="1" applyBorder="1" applyAlignment="1">
      <alignment horizontal="left" vertical="center" wrapText="1"/>
    </xf>
    <xf numFmtId="0" fontId="1" fillId="6" borderId="9" xfId="0" applyFont="1" applyFill="1" applyBorder="1" applyAlignment="1">
      <alignment horizontal="left" vertical="center" wrapText="1"/>
    </xf>
    <xf numFmtId="0" fontId="1" fillId="2" borderId="40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11" xfId="0" applyFont="1" applyBorder="1" applyAlignment="1">
      <alignment horizontal="center" textRotation="90"/>
    </xf>
    <xf numFmtId="0" fontId="1" fillId="0" borderId="7" xfId="0" applyFont="1" applyBorder="1" applyAlignment="1">
      <alignment horizontal="center" textRotation="90"/>
    </xf>
    <xf numFmtId="0" fontId="1" fillId="4" borderId="13" xfId="0" applyFont="1" applyFill="1" applyBorder="1" applyAlignment="1">
      <alignment horizontal="center" textRotation="90"/>
    </xf>
    <xf numFmtId="0" fontId="1" fillId="4" borderId="11" xfId="0" applyFont="1" applyFill="1" applyBorder="1" applyAlignment="1">
      <alignment horizontal="center" textRotation="90"/>
    </xf>
    <xf numFmtId="0" fontId="1" fillId="4" borderId="7" xfId="0" applyFont="1" applyFill="1" applyBorder="1" applyAlignment="1">
      <alignment horizontal="center" textRotation="90"/>
    </xf>
    <xf numFmtId="0" fontId="1" fillId="9" borderId="13" xfId="0" applyFont="1" applyFill="1" applyBorder="1" applyAlignment="1">
      <alignment horizontal="center" textRotation="90"/>
    </xf>
    <xf numFmtId="0" fontId="1" fillId="9" borderId="11" xfId="0" applyFont="1" applyFill="1" applyBorder="1" applyAlignment="1">
      <alignment horizontal="center" textRotation="90"/>
    </xf>
    <xf numFmtId="0" fontId="1" fillId="9" borderId="7" xfId="0" applyFont="1" applyFill="1" applyBorder="1" applyAlignment="1">
      <alignment horizontal="center" textRotation="90"/>
    </xf>
    <xf numFmtId="49" fontId="1" fillId="4" borderId="24" xfId="0" applyNumberFormat="1" applyFont="1" applyFill="1" applyBorder="1" applyAlignment="1">
      <alignment horizontal="center" vertical="center" textRotation="90"/>
    </xf>
    <xf numFmtId="49" fontId="1" fillId="4" borderId="25" xfId="0" applyNumberFormat="1" applyFont="1" applyFill="1" applyBorder="1" applyAlignment="1">
      <alignment horizontal="center" vertical="center" textRotation="90"/>
    </xf>
    <xf numFmtId="49" fontId="1" fillId="4" borderId="26" xfId="0" applyNumberFormat="1" applyFont="1" applyFill="1" applyBorder="1" applyAlignment="1">
      <alignment horizontal="center" vertical="center" textRotation="90"/>
    </xf>
    <xf numFmtId="0" fontId="1" fillId="0" borderId="12" xfId="0" applyFont="1" applyBorder="1" applyAlignment="1">
      <alignment horizontal="center" textRotation="90"/>
    </xf>
    <xf numFmtId="0" fontId="1" fillId="0" borderId="10" xfId="0" applyFont="1" applyBorder="1" applyAlignment="1">
      <alignment horizontal="center" textRotation="90"/>
    </xf>
    <xf numFmtId="0" fontId="1" fillId="0" borderId="6" xfId="0" applyFont="1" applyBorder="1" applyAlignment="1">
      <alignment horizontal="center" textRotation="90"/>
    </xf>
    <xf numFmtId="0" fontId="1" fillId="4" borderId="14" xfId="0" applyFont="1" applyFill="1" applyBorder="1" applyAlignment="1">
      <alignment horizontal="center" textRotation="90"/>
    </xf>
    <xf numFmtId="0" fontId="1" fillId="4" borderId="1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0" fillId="3" borderId="27" xfId="0" applyFill="1" applyBorder="1" applyAlignment="1">
      <alignment horizontal="left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0" fillId="3" borderId="21" xfId="0" applyFill="1" applyBorder="1"/>
    <xf numFmtId="0" fontId="0" fillId="3" borderId="2" xfId="0" applyFill="1" applyBorder="1"/>
    <xf numFmtId="0" fontId="1" fillId="3" borderId="25" xfId="0" applyFont="1" applyFill="1" applyBorder="1" applyAlignment="1">
      <alignment horizontal="center" vertical="center"/>
    </xf>
    <xf numFmtId="0" fontId="1" fillId="3" borderId="52" xfId="0" applyFont="1" applyFill="1" applyBorder="1" applyAlignment="1">
      <alignment horizontal="center" vertical="center"/>
    </xf>
    <xf numFmtId="0" fontId="0" fillId="5" borderId="25" xfId="0" applyFill="1" applyBorder="1" applyAlignment="1">
      <alignment horizontal="left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0" fillId="0" borderId="54" xfId="0" applyBorder="1"/>
    <xf numFmtId="0" fontId="0" fillId="4" borderId="11" xfId="0" applyFill="1" applyBorder="1"/>
    <xf numFmtId="0" fontId="0" fillId="0" borderId="11" xfId="0" applyBorder="1"/>
    <xf numFmtId="0" fontId="0" fillId="4" borderId="15" xfId="0" applyFill="1" applyBorder="1"/>
    <xf numFmtId="0" fontId="1" fillId="3" borderId="55" xfId="0" applyFont="1" applyFill="1" applyBorder="1" applyAlignment="1">
      <alignment horizontal="center" vertical="center"/>
    </xf>
    <xf numFmtId="0" fontId="0" fillId="3" borderId="52" xfId="0" applyFill="1" applyBorder="1" applyAlignment="1">
      <alignment horizontal="left" vertical="center" wrapText="1"/>
    </xf>
    <xf numFmtId="0" fontId="1" fillId="3" borderId="52" xfId="0" applyFont="1" applyFill="1" applyBorder="1" applyAlignment="1">
      <alignment horizontal="center" vertical="center" wrapText="1"/>
    </xf>
    <xf numFmtId="0" fontId="0" fillId="3" borderId="56" xfId="0" applyFill="1" applyBorder="1"/>
    <xf numFmtId="0" fontId="0" fillId="4" borderId="57" xfId="0" applyFill="1" applyBorder="1"/>
    <xf numFmtId="0" fontId="0" fillId="3" borderId="57" xfId="0" applyFill="1" applyBorder="1"/>
    <xf numFmtId="0" fontId="0" fillId="4" borderId="58" xfId="0" applyFill="1" applyBorder="1"/>
    <xf numFmtId="0" fontId="1" fillId="5" borderId="24" xfId="0" applyFont="1" applyFill="1" applyBorder="1" applyAlignment="1">
      <alignment horizontal="center" vertical="center"/>
    </xf>
    <xf numFmtId="0" fontId="1" fillId="5" borderId="59" xfId="0" applyFont="1" applyFill="1" applyBorder="1" applyAlignment="1">
      <alignment horizontal="center" vertical="center"/>
    </xf>
    <xf numFmtId="0" fontId="0" fillId="5" borderId="60" xfId="0" applyFill="1" applyBorder="1" applyAlignment="1">
      <alignment horizontal="left" vertical="center" wrapText="1"/>
    </xf>
    <xf numFmtId="0" fontId="1" fillId="5" borderId="60" xfId="0" applyFont="1" applyFill="1" applyBorder="1" applyAlignment="1">
      <alignment horizontal="center" vertical="center" wrapText="1"/>
    </xf>
    <xf numFmtId="0" fontId="0" fillId="0" borderId="61" xfId="0" applyBorder="1"/>
    <xf numFmtId="0" fontId="0" fillId="4" borderId="62" xfId="0" applyFill="1" applyBorder="1"/>
    <xf numFmtId="0" fontId="0" fillId="0" borderId="62" xfId="0" applyBorder="1"/>
    <xf numFmtId="0" fontId="0" fillId="4" borderId="63" xfId="0" applyFill="1" applyBorder="1"/>
    <xf numFmtId="0" fontId="0" fillId="7" borderId="29" xfId="0" applyFill="1" applyBorder="1" applyAlignment="1">
      <alignment horizontal="left" vertical="center" wrapText="1"/>
    </xf>
    <xf numFmtId="0" fontId="0" fillId="0" borderId="64" xfId="0" applyBorder="1"/>
    <xf numFmtId="0" fontId="1" fillId="7" borderId="30" xfId="0" applyFont="1" applyFill="1" applyBorder="1" applyAlignment="1">
      <alignment horizontal="center" vertical="center"/>
    </xf>
    <xf numFmtId="0" fontId="1" fillId="7" borderId="27" xfId="0" applyFont="1" applyFill="1" applyBorder="1" applyAlignment="1">
      <alignment horizontal="center" vertical="center"/>
    </xf>
    <xf numFmtId="0" fontId="1" fillId="7" borderId="28" xfId="0" applyFont="1" applyFill="1" applyBorder="1" applyAlignment="1">
      <alignment horizontal="center" vertical="center"/>
    </xf>
    <xf numFmtId="0" fontId="1" fillId="7" borderId="31" xfId="0" applyFont="1" applyFill="1" applyBorder="1" applyAlignment="1">
      <alignment horizontal="center" vertical="center"/>
    </xf>
    <xf numFmtId="0" fontId="1" fillId="7" borderId="29" xfId="0" applyFont="1" applyFill="1" applyBorder="1" applyAlignment="1">
      <alignment horizontal="center" vertical="center"/>
    </xf>
    <xf numFmtId="0" fontId="1" fillId="8" borderId="53" xfId="0" applyFont="1" applyFill="1" applyBorder="1" applyAlignment="1">
      <alignment horizontal="center" vertical="center"/>
    </xf>
    <xf numFmtId="0" fontId="1" fillId="8" borderId="25" xfId="0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center" vertical="center"/>
    </xf>
    <xf numFmtId="0" fontId="1" fillId="6" borderId="24" xfId="0" applyFont="1" applyFill="1" applyBorder="1" applyAlignment="1">
      <alignment horizontal="center"/>
    </xf>
    <xf numFmtId="0" fontId="1" fillId="6" borderId="51" xfId="0" applyFont="1" applyFill="1" applyBorder="1" applyAlignment="1">
      <alignment horizontal="left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colors>
    <mruColors>
      <color rgb="FFFF9999"/>
      <color rgb="FFFF99CC"/>
      <color rgb="FFFFCCFF"/>
      <color rgb="FFFFFFCC"/>
      <color rgb="FFFE7E90"/>
      <color rgb="FFFD1B3B"/>
      <color rgb="FFD40121"/>
      <color rgb="FFFADC21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08A1B-B12C-490B-A5F1-DFD5E4034D99}">
  <dimension ref="A1:W64"/>
  <sheetViews>
    <sheetView tabSelected="1" workbookViewId="0">
      <selection activeCell="G12" sqref="G12"/>
    </sheetView>
  </sheetViews>
  <sheetFormatPr defaultRowHeight="14.4" x14ac:dyDescent="0.3"/>
  <cols>
    <col min="1" max="1" width="18" style="1" bestFit="1" customWidth="1"/>
    <col min="2" max="2" width="109.21875" bestFit="1" customWidth="1"/>
    <col min="3" max="3" width="7.109375" bestFit="1" customWidth="1"/>
    <col min="4" max="4" width="3.5546875" bestFit="1" customWidth="1"/>
    <col min="5" max="5" width="3.5546875" style="70" bestFit="1" customWidth="1"/>
    <col min="6" max="6" width="3.5546875" bestFit="1" customWidth="1"/>
    <col min="7" max="7" width="3.5546875" style="70" bestFit="1" customWidth="1"/>
    <col min="8" max="8" width="3.5546875" bestFit="1" customWidth="1"/>
    <col min="9" max="9" width="3.5546875" style="70" bestFit="1" customWidth="1"/>
    <col min="10" max="10" width="3.5546875" bestFit="1" customWidth="1"/>
    <col min="11" max="11" width="3.5546875" style="70" bestFit="1" customWidth="1"/>
    <col min="12" max="12" width="3.5546875" bestFit="1" customWidth="1"/>
    <col min="13" max="13" width="3.5546875" style="70" bestFit="1" customWidth="1"/>
    <col min="14" max="14" width="3.5546875" bestFit="1" customWidth="1"/>
    <col min="15" max="15" width="3.5546875" style="70" bestFit="1" customWidth="1"/>
    <col min="16" max="16" width="3.5546875" bestFit="1" customWidth="1"/>
    <col min="17" max="17" width="3.5546875" style="70" bestFit="1" customWidth="1"/>
    <col min="18" max="18" width="3.5546875" bestFit="1" customWidth="1"/>
    <col min="19" max="19" width="3.5546875" style="70" bestFit="1" customWidth="1"/>
    <col min="20" max="20" width="3.5546875" bestFit="1" customWidth="1"/>
    <col min="21" max="21" width="3.5546875" style="70" bestFit="1" customWidth="1"/>
    <col min="22" max="22" width="3.5546875" bestFit="1" customWidth="1"/>
    <col min="23" max="23" width="3.5546875" style="70" bestFit="1" customWidth="1"/>
    <col min="24" max="24" width="4.88671875" customWidth="1"/>
  </cols>
  <sheetData>
    <row r="1" spans="1:23" ht="30" customHeight="1" thickTop="1" x14ac:dyDescent="0.3">
      <c r="A1" s="108" t="s">
        <v>12</v>
      </c>
      <c r="B1" s="81" t="s">
        <v>31</v>
      </c>
      <c r="C1" s="99" t="s">
        <v>0</v>
      </c>
      <c r="D1" s="102" t="s">
        <v>2</v>
      </c>
      <c r="E1" s="93" t="s">
        <v>3</v>
      </c>
      <c r="F1" s="90" t="s">
        <v>4</v>
      </c>
      <c r="G1" s="93" t="s">
        <v>5</v>
      </c>
      <c r="H1" s="96" t="s">
        <v>6</v>
      </c>
      <c r="I1" s="93" t="s">
        <v>7</v>
      </c>
      <c r="J1" s="90" t="s">
        <v>8</v>
      </c>
      <c r="K1" s="93" t="s">
        <v>9</v>
      </c>
      <c r="L1" s="90" t="s">
        <v>10</v>
      </c>
      <c r="M1" s="93" t="s">
        <v>11</v>
      </c>
      <c r="N1" s="96" t="s">
        <v>13</v>
      </c>
      <c r="O1" s="93" t="s">
        <v>14</v>
      </c>
      <c r="P1" s="90" t="s">
        <v>15</v>
      </c>
      <c r="Q1" s="93" t="s">
        <v>16</v>
      </c>
      <c r="R1" s="90" t="s">
        <v>17</v>
      </c>
      <c r="S1" s="93" t="s">
        <v>18</v>
      </c>
      <c r="T1" s="96" t="s">
        <v>19</v>
      </c>
      <c r="U1" s="93" t="s">
        <v>20</v>
      </c>
      <c r="V1" s="90" t="s">
        <v>21</v>
      </c>
      <c r="W1" s="105" t="s">
        <v>22</v>
      </c>
    </row>
    <row r="2" spans="1:23" ht="30" customHeight="1" x14ac:dyDescent="0.3">
      <c r="A2" s="109"/>
      <c r="B2" s="82"/>
      <c r="C2" s="100"/>
      <c r="D2" s="103"/>
      <c r="E2" s="94"/>
      <c r="F2" s="91"/>
      <c r="G2" s="94"/>
      <c r="H2" s="97"/>
      <c r="I2" s="94"/>
      <c r="J2" s="91"/>
      <c r="K2" s="94"/>
      <c r="L2" s="91"/>
      <c r="M2" s="94"/>
      <c r="N2" s="97"/>
      <c r="O2" s="94"/>
      <c r="P2" s="91"/>
      <c r="Q2" s="94"/>
      <c r="R2" s="91"/>
      <c r="S2" s="94"/>
      <c r="T2" s="97"/>
      <c r="U2" s="94"/>
      <c r="V2" s="91"/>
      <c r="W2" s="106"/>
    </row>
    <row r="3" spans="1:23" ht="30" customHeight="1" x14ac:dyDescent="0.3">
      <c r="A3" s="109"/>
      <c r="B3" s="82"/>
      <c r="C3" s="100"/>
      <c r="D3" s="103"/>
      <c r="E3" s="94"/>
      <c r="F3" s="91"/>
      <c r="G3" s="94"/>
      <c r="H3" s="97"/>
      <c r="I3" s="94"/>
      <c r="J3" s="91"/>
      <c r="K3" s="94"/>
      <c r="L3" s="91"/>
      <c r="M3" s="94"/>
      <c r="N3" s="97"/>
      <c r="O3" s="94"/>
      <c r="P3" s="91"/>
      <c r="Q3" s="94"/>
      <c r="R3" s="91"/>
      <c r="S3" s="94"/>
      <c r="T3" s="97"/>
      <c r="U3" s="94"/>
      <c r="V3" s="91"/>
      <c r="W3" s="106"/>
    </row>
    <row r="4" spans="1:23" ht="30" customHeight="1" thickBot="1" x14ac:dyDescent="0.35">
      <c r="A4" s="109"/>
      <c r="B4" s="83"/>
      <c r="C4" s="101"/>
      <c r="D4" s="104"/>
      <c r="E4" s="95"/>
      <c r="F4" s="92"/>
      <c r="G4" s="95"/>
      <c r="H4" s="98"/>
      <c r="I4" s="95"/>
      <c r="J4" s="92"/>
      <c r="K4" s="95"/>
      <c r="L4" s="92"/>
      <c r="M4" s="95"/>
      <c r="N4" s="98"/>
      <c r="O4" s="95"/>
      <c r="P4" s="92"/>
      <c r="Q4" s="95"/>
      <c r="R4" s="92"/>
      <c r="S4" s="95"/>
      <c r="T4" s="98"/>
      <c r="U4" s="95"/>
      <c r="V4" s="92"/>
      <c r="W4" s="107"/>
    </row>
    <row r="5" spans="1:23" ht="15.6" thickTop="1" thickBot="1" x14ac:dyDescent="0.35">
      <c r="A5" s="71" t="s">
        <v>23</v>
      </c>
      <c r="B5" s="148" t="s">
        <v>30</v>
      </c>
      <c r="C5" s="147" t="s">
        <v>24</v>
      </c>
      <c r="D5" s="10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9"/>
    </row>
    <row r="6" spans="1:23" ht="15" thickTop="1" x14ac:dyDescent="0.3">
      <c r="A6" s="129" t="s">
        <v>1</v>
      </c>
      <c r="B6" s="131" t="s">
        <v>40</v>
      </c>
      <c r="C6" s="132">
        <v>1</v>
      </c>
      <c r="D6" s="133"/>
      <c r="E6" s="134"/>
      <c r="F6" s="135"/>
      <c r="G6" s="134"/>
      <c r="H6" s="135"/>
      <c r="I6" s="134"/>
      <c r="J6" s="135"/>
      <c r="K6" s="134"/>
      <c r="L6" s="135"/>
      <c r="M6" s="134"/>
      <c r="N6" s="135"/>
      <c r="O6" s="134"/>
      <c r="P6" s="135"/>
      <c r="Q6" s="134"/>
      <c r="R6" s="135"/>
      <c r="S6" s="134"/>
      <c r="T6" s="135"/>
      <c r="U6" s="134"/>
      <c r="V6" s="135"/>
      <c r="W6" s="136"/>
    </row>
    <row r="7" spans="1:23" ht="15" thickBot="1" x14ac:dyDescent="0.35">
      <c r="A7" s="130"/>
      <c r="B7" s="116" t="s">
        <v>50</v>
      </c>
      <c r="C7" s="117">
        <v>1</v>
      </c>
      <c r="D7" s="118"/>
      <c r="E7" s="119"/>
      <c r="F7" s="120"/>
      <c r="G7" s="119"/>
      <c r="H7" s="120"/>
      <c r="I7" s="119"/>
      <c r="J7" s="120"/>
      <c r="K7" s="119"/>
      <c r="L7" s="120"/>
      <c r="M7" s="119"/>
      <c r="N7" s="120"/>
      <c r="O7" s="119"/>
      <c r="P7" s="120"/>
      <c r="Q7" s="119"/>
      <c r="R7" s="120"/>
      <c r="S7" s="119"/>
      <c r="T7" s="120"/>
      <c r="U7" s="119"/>
      <c r="V7" s="120"/>
      <c r="W7" s="121"/>
    </row>
    <row r="8" spans="1:23" ht="16.8" customHeight="1" thickTop="1" x14ac:dyDescent="0.3">
      <c r="A8" s="122" t="s">
        <v>37</v>
      </c>
      <c r="B8" s="16" t="s">
        <v>34</v>
      </c>
      <c r="C8" s="22">
        <v>1</v>
      </c>
      <c r="D8" s="41"/>
      <c r="E8" s="18"/>
      <c r="F8" s="40"/>
      <c r="G8" s="18"/>
      <c r="H8" s="40"/>
      <c r="I8" s="18"/>
      <c r="J8" s="40"/>
      <c r="K8" s="18"/>
      <c r="L8" s="40"/>
      <c r="M8" s="18"/>
      <c r="N8" s="40"/>
      <c r="O8" s="18"/>
      <c r="P8" s="40"/>
      <c r="Q8" s="18"/>
      <c r="R8" s="40"/>
      <c r="S8" s="18"/>
      <c r="T8" s="40"/>
      <c r="U8" s="18"/>
      <c r="V8" s="40"/>
      <c r="W8" s="19"/>
    </row>
    <row r="9" spans="1:23" ht="16.8" customHeight="1" x14ac:dyDescent="0.3">
      <c r="A9" s="114"/>
      <c r="B9" s="110" t="s">
        <v>32</v>
      </c>
      <c r="C9" s="111">
        <v>1</v>
      </c>
      <c r="D9" s="112"/>
      <c r="E9" s="3"/>
      <c r="F9" s="113"/>
      <c r="G9" s="3"/>
      <c r="H9" s="113"/>
      <c r="I9" s="3"/>
      <c r="J9" s="113"/>
      <c r="K9" s="3"/>
      <c r="L9" s="113"/>
      <c r="M9" s="3"/>
      <c r="N9" s="113"/>
      <c r="O9" s="3"/>
      <c r="P9" s="113"/>
      <c r="Q9" s="3"/>
      <c r="R9" s="113"/>
      <c r="S9" s="3"/>
      <c r="T9" s="113"/>
      <c r="U9" s="3"/>
      <c r="V9" s="113"/>
      <c r="W9" s="5"/>
    </row>
    <row r="10" spans="1:23" ht="16.8" customHeight="1" x14ac:dyDescent="0.3">
      <c r="A10" s="114"/>
      <c r="B10" s="110" t="s">
        <v>33</v>
      </c>
      <c r="C10" s="111">
        <v>1</v>
      </c>
      <c r="D10" s="112"/>
      <c r="E10" s="3"/>
      <c r="F10" s="113"/>
      <c r="G10" s="3"/>
      <c r="H10" s="113"/>
      <c r="I10" s="3"/>
      <c r="J10" s="113"/>
      <c r="K10" s="3"/>
      <c r="L10" s="113"/>
      <c r="M10" s="3"/>
      <c r="N10" s="113"/>
      <c r="O10" s="3"/>
      <c r="P10" s="113"/>
      <c r="Q10" s="3"/>
      <c r="R10" s="113"/>
      <c r="S10" s="3"/>
      <c r="T10" s="113"/>
      <c r="U10" s="3"/>
      <c r="V10" s="113"/>
      <c r="W10" s="5"/>
    </row>
    <row r="11" spans="1:23" ht="15" thickBot="1" x14ac:dyDescent="0.35">
      <c r="A11" s="115"/>
      <c r="B11" s="123" t="s">
        <v>28</v>
      </c>
      <c r="C11" s="124">
        <v>1</v>
      </c>
      <c r="D11" s="125"/>
      <c r="E11" s="126"/>
      <c r="F11" s="127"/>
      <c r="G11" s="126"/>
      <c r="H11" s="127"/>
      <c r="I11" s="126"/>
      <c r="J11" s="127"/>
      <c r="K11" s="126"/>
      <c r="L11" s="127"/>
      <c r="M11" s="126"/>
      <c r="N11" s="127"/>
      <c r="O11" s="126"/>
      <c r="P11" s="127"/>
      <c r="Q11" s="126"/>
      <c r="R11" s="127"/>
      <c r="S11" s="126"/>
      <c r="T11" s="127"/>
      <c r="U11" s="126"/>
      <c r="V11" s="127"/>
      <c r="W11" s="128"/>
    </row>
    <row r="12" spans="1:23" ht="15" thickTop="1" x14ac:dyDescent="0.3">
      <c r="A12" s="114" t="s">
        <v>38</v>
      </c>
      <c r="B12" s="110" t="s">
        <v>35</v>
      </c>
      <c r="C12" s="111">
        <v>1</v>
      </c>
      <c r="D12" s="112"/>
      <c r="E12" s="3"/>
      <c r="F12" s="113"/>
      <c r="G12" s="3"/>
      <c r="H12" s="113"/>
      <c r="I12" s="3"/>
      <c r="J12" s="113"/>
      <c r="K12" s="3"/>
      <c r="L12" s="113"/>
      <c r="M12" s="3"/>
      <c r="N12" s="113"/>
      <c r="O12" s="3"/>
      <c r="P12" s="113"/>
      <c r="Q12" s="3"/>
      <c r="R12" s="113"/>
      <c r="S12" s="3"/>
      <c r="T12" s="113"/>
      <c r="U12" s="3"/>
      <c r="V12" s="113"/>
      <c r="W12" s="5"/>
    </row>
    <row r="13" spans="1:23" x14ac:dyDescent="0.3">
      <c r="A13" s="114"/>
      <c r="B13" s="110" t="s">
        <v>39</v>
      </c>
      <c r="C13" s="111">
        <v>1</v>
      </c>
      <c r="D13" s="112"/>
      <c r="E13" s="3"/>
      <c r="F13" s="113"/>
      <c r="G13" s="3"/>
      <c r="H13" s="113"/>
      <c r="I13" s="3"/>
      <c r="J13" s="113"/>
      <c r="K13" s="3"/>
      <c r="L13" s="113"/>
      <c r="M13" s="3"/>
      <c r="N13" s="113"/>
      <c r="O13" s="3"/>
      <c r="P13" s="113"/>
      <c r="Q13" s="3"/>
      <c r="R13" s="113"/>
      <c r="S13" s="3"/>
      <c r="T13" s="113"/>
      <c r="U13" s="3"/>
      <c r="V13" s="113"/>
      <c r="W13" s="5"/>
    </row>
    <row r="14" spans="1:23" ht="15" thickBot="1" x14ac:dyDescent="0.35">
      <c r="A14" s="114"/>
      <c r="B14" s="110" t="s">
        <v>36</v>
      </c>
      <c r="C14" s="111">
        <v>1</v>
      </c>
      <c r="D14" s="112"/>
      <c r="E14" s="3"/>
      <c r="F14" s="113"/>
      <c r="G14" s="3"/>
      <c r="H14" s="113"/>
      <c r="I14" s="3"/>
      <c r="J14" s="113"/>
      <c r="K14" s="3"/>
      <c r="L14" s="113"/>
      <c r="M14" s="3"/>
      <c r="N14" s="113"/>
      <c r="O14" s="3"/>
      <c r="P14" s="113"/>
      <c r="Q14" s="3"/>
      <c r="R14" s="113"/>
      <c r="S14" s="3"/>
      <c r="T14" s="113"/>
      <c r="U14" s="3"/>
      <c r="V14" s="113"/>
      <c r="W14" s="5"/>
    </row>
    <row r="15" spans="1:23" ht="15" thickTop="1" x14ac:dyDescent="0.3">
      <c r="A15" s="86" t="s">
        <v>51</v>
      </c>
      <c r="B15" s="17" t="s">
        <v>43</v>
      </c>
      <c r="C15" s="52">
        <v>1</v>
      </c>
      <c r="D15" s="53"/>
      <c r="E15" s="18"/>
      <c r="F15" s="48"/>
      <c r="G15" s="18"/>
      <c r="H15" s="48"/>
      <c r="I15" s="18"/>
      <c r="J15" s="48"/>
      <c r="K15" s="18"/>
      <c r="L15" s="48"/>
      <c r="M15" s="18"/>
      <c r="N15" s="48"/>
      <c r="O15" s="18"/>
      <c r="P15" s="48"/>
      <c r="Q15" s="18"/>
      <c r="R15" s="48"/>
      <c r="S15" s="18"/>
      <c r="T15" s="48"/>
      <c r="U15" s="18"/>
      <c r="V15" s="48"/>
      <c r="W15" s="19"/>
    </row>
    <row r="16" spans="1:23" x14ac:dyDescent="0.3">
      <c r="A16" s="87"/>
      <c r="B16" s="54" t="s">
        <v>44</v>
      </c>
      <c r="C16" s="55">
        <v>1</v>
      </c>
      <c r="D16" s="56"/>
      <c r="E16" s="3"/>
      <c r="F16" s="49"/>
      <c r="G16" s="3"/>
      <c r="H16" s="49"/>
      <c r="I16" s="3"/>
      <c r="J16" s="49"/>
      <c r="K16" s="3"/>
      <c r="L16" s="49"/>
      <c r="M16" s="3"/>
      <c r="N16" s="49"/>
      <c r="O16" s="3"/>
      <c r="P16" s="49"/>
      <c r="Q16" s="3"/>
      <c r="R16" s="49"/>
      <c r="S16" s="3"/>
      <c r="T16" s="49"/>
      <c r="U16" s="3"/>
      <c r="V16" s="49"/>
      <c r="W16" s="5"/>
    </row>
    <row r="17" spans="1:23" x14ac:dyDescent="0.3">
      <c r="A17" s="88"/>
      <c r="B17" s="15" t="s">
        <v>45</v>
      </c>
      <c r="C17" s="57">
        <v>1</v>
      </c>
      <c r="D17" s="58"/>
      <c r="E17" s="4"/>
      <c r="F17" s="50"/>
      <c r="G17" s="4"/>
      <c r="H17" s="50"/>
      <c r="I17" s="4"/>
      <c r="J17" s="50"/>
      <c r="K17" s="4"/>
      <c r="L17" s="50"/>
      <c r="M17" s="4"/>
      <c r="N17" s="50"/>
      <c r="O17" s="4"/>
      <c r="P17" s="50"/>
      <c r="Q17" s="4"/>
      <c r="R17" s="50"/>
      <c r="S17" s="4"/>
      <c r="T17" s="50"/>
      <c r="U17" s="4"/>
      <c r="V17" s="50"/>
      <c r="W17" s="6"/>
    </row>
    <row r="18" spans="1:23" x14ac:dyDescent="0.3">
      <c r="A18" s="88"/>
      <c r="B18" s="15" t="s">
        <v>41</v>
      </c>
      <c r="C18" s="57">
        <v>1</v>
      </c>
      <c r="D18" s="58"/>
      <c r="E18" s="4"/>
      <c r="F18" s="50"/>
      <c r="G18" s="4"/>
      <c r="H18" s="50"/>
      <c r="I18" s="4"/>
      <c r="J18" s="50"/>
      <c r="K18" s="4"/>
      <c r="L18" s="50"/>
      <c r="M18" s="4"/>
      <c r="N18" s="50"/>
      <c r="O18" s="4"/>
      <c r="P18" s="50"/>
      <c r="Q18" s="4"/>
      <c r="R18" s="50"/>
      <c r="S18" s="4"/>
      <c r="T18" s="50"/>
      <c r="U18" s="4"/>
      <c r="V18" s="50"/>
      <c r="W18" s="6"/>
    </row>
    <row r="19" spans="1:23" x14ac:dyDescent="0.3">
      <c r="A19" s="88"/>
      <c r="B19" s="15" t="s">
        <v>42</v>
      </c>
      <c r="C19" s="57">
        <v>1</v>
      </c>
      <c r="D19" s="58"/>
      <c r="E19" s="4"/>
      <c r="F19" s="50"/>
      <c r="G19" s="4"/>
      <c r="H19" s="50"/>
      <c r="I19" s="4"/>
      <c r="J19" s="50"/>
      <c r="K19" s="4"/>
      <c r="L19" s="50"/>
      <c r="M19" s="4"/>
      <c r="N19" s="50"/>
      <c r="O19" s="4"/>
      <c r="P19" s="50"/>
      <c r="Q19" s="4"/>
      <c r="R19" s="50"/>
      <c r="S19" s="4"/>
      <c r="T19" s="50"/>
      <c r="U19" s="4"/>
      <c r="V19" s="50"/>
      <c r="W19" s="6"/>
    </row>
    <row r="20" spans="1:23" x14ac:dyDescent="0.3">
      <c r="A20" s="88"/>
      <c r="B20" s="15" t="s">
        <v>46</v>
      </c>
      <c r="C20" s="57">
        <v>1</v>
      </c>
      <c r="D20" s="58"/>
      <c r="E20" s="4"/>
      <c r="F20" s="50"/>
      <c r="G20" s="4"/>
      <c r="H20" s="50"/>
      <c r="I20" s="4"/>
      <c r="J20" s="50"/>
      <c r="K20" s="4"/>
      <c r="L20" s="50"/>
      <c r="M20" s="4"/>
      <c r="N20" s="50"/>
      <c r="O20" s="4"/>
      <c r="P20" s="50"/>
      <c r="Q20" s="4"/>
      <c r="R20" s="50"/>
      <c r="S20" s="4"/>
      <c r="T20" s="50"/>
      <c r="U20" s="4"/>
      <c r="V20" s="50"/>
      <c r="W20" s="6"/>
    </row>
    <row r="21" spans="1:23" x14ac:dyDescent="0.3">
      <c r="A21" s="88"/>
      <c r="B21" s="15" t="s">
        <v>47</v>
      </c>
      <c r="C21" s="57">
        <v>1</v>
      </c>
      <c r="D21" s="58"/>
      <c r="E21" s="4"/>
      <c r="F21" s="50"/>
      <c r="G21" s="4"/>
      <c r="H21" s="50"/>
      <c r="I21" s="4"/>
      <c r="J21" s="50"/>
      <c r="K21" s="4"/>
      <c r="L21" s="50"/>
      <c r="M21" s="4"/>
      <c r="N21" s="50"/>
      <c r="O21" s="4"/>
      <c r="P21" s="50"/>
      <c r="Q21" s="4"/>
      <c r="R21" s="50"/>
      <c r="S21" s="4"/>
      <c r="T21" s="50"/>
      <c r="U21" s="4"/>
      <c r="V21" s="50"/>
      <c r="W21" s="6"/>
    </row>
    <row r="22" spans="1:23" x14ac:dyDescent="0.3">
      <c r="A22" s="88"/>
      <c r="B22" s="15" t="s">
        <v>48</v>
      </c>
      <c r="C22" s="57">
        <v>1</v>
      </c>
      <c r="D22" s="58"/>
      <c r="E22" s="4"/>
      <c r="F22" s="50"/>
      <c r="G22" s="4"/>
      <c r="H22" s="50"/>
      <c r="I22" s="4"/>
      <c r="J22" s="50"/>
      <c r="K22" s="4"/>
      <c r="L22" s="50"/>
      <c r="M22" s="4"/>
      <c r="N22" s="50"/>
      <c r="O22" s="4"/>
      <c r="P22" s="50"/>
      <c r="Q22" s="4"/>
      <c r="R22" s="50"/>
      <c r="S22" s="4"/>
      <c r="T22" s="50"/>
      <c r="U22" s="4"/>
      <c r="V22" s="50"/>
      <c r="W22" s="6"/>
    </row>
    <row r="23" spans="1:23" x14ac:dyDescent="0.3">
      <c r="A23" s="88"/>
      <c r="B23" s="15" t="s">
        <v>49</v>
      </c>
      <c r="C23" s="57">
        <v>1</v>
      </c>
      <c r="D23" s="58"/>
      <c r="E23" s="4"/>
      <c r="F23" s="50"/>
      <c r="G23" s="4"/>
      <c r="H23" s="50"/>
      <c r="I23" s="4"/>
      <c r="J23" s="50"/>
      <c r="K23" s="4"/>
      <c r="L23" s="50"/>
      <c r="M23" s="4"/>
      <c r="N23" s="50"/>
      <c r="O23" s="4"/>
      <c r="P23" s="50"/>
      <c r="Q23" s="4"/>
      <c r="R23" s="50"/>
      <c r="S23" s="4"/>
      <c r="T23" s="50"/>
      <c r="U23" s="4"/>
      <c r="V23" s="50"/>
      <c r="W23" s="6"/>
    </row>
    <row r="24" spans="1:23" x14ac:dyDescent="0.3">
      <c r="A24" s="88"/>
      <c r="B24" s="15" t="s">
        <v>52</v>
      </c>
      <c r="C24" s="57">
        <v>1</v>
      </c>
      <c r="D24" s="58"/>
      <c r="E24" s="4"/>
      <c r="F24" s="50"/>
      <c r="G24" s="4"/>
      <c r="H24" s="50"/>
      <c r="I24" s="4"/>
      <c r="J24" s="50"/>
      <c r="K24" s="4"/>
      <c r="L24" s="50"/>
      <c r="M24" s="4"/>
      <c r="N24" s="50"/>
      <c r="O24" s="4"/>
      <c r="P24" s="50"/>
      <c r="Q24" s="4"/>
      <c r="R24" s="50"/>
      <c r="S24" s="4"/>
      <c r="T24" s="50"/>
      <c r="U24" s="4"/>
      <c r="V24" s="50"/>
      <c r="W24" s="6"/>
    </row>
    <row r="25" spans="1:23" x14ac:dyDescent="0.3">
      <c r="A25" s="88"/>
      <c r="B25" s="15" t="s">
        <v>53</v>
      </c>
      <c r="C25" s="57">
        <v>1</v>
      </c>
      <c r="D25" s="58"/>
      <c r="E25" s="4"/>
      <c r="F25" s="50"/>
      <c r="G25" s="4"/>
      <c r="H25" s="50"/>
      <c r="I25" s="4"/>
      <c r="J25" s="50"/>
      <c r="K25" s="4"/>
      <c r="L25" s="50"/>
      <c r="M25" s="4"/>
      <c r="N25" s="50"/>
      <c r="O25" s="4"/>
      <c r="P25" s="50"/>
      <c r="Q25" s="4"/>
      <c r="R25" s="50"/>
      <c r="S25" s="4"/>
      <c r="T25" s="50"/>
      <c r="U25" s="4"/>
      <c r="V25" s="50"/>
      <c r="W25" s="6"/>
    </row>
    <row r="26" spans="1:23" x14ac:dyDescent="0.3">
      <c r="A26" s="88"/>
      <c r="B26" s="15" t="s">
        <v>54</v>
      </c>
      <c r="C26" s="57">
        <v>1</v>
      </c>
      <c r="D26" s="58"/>
      <c r="E26" s="4"/>
      <c r="F26" s="50"/>
      <c r="G26" s="4"/>
      <c r="H26" s="50"/>
      <c r="I26" s="4"/>
      <c r="J26" s="50"/>
      <c r="K26" s="4"/>
      <c r="L26" s="50"/>
      <c r="M26" s="4"/>
      <c r="N26" s="50"/>
      <c r="O26" s="4"/>
      <c r="P26" s="50"/>
      <c r="Q26" s="4"/>
      <c r="R26" s="50"/>
      <c r="S26" s="4"/>
      <c r="T26" s="50"/>
      <c r="U26" s="4"/>
      <c r="V26" s="50"/>
      <c r="W26" s="6"/>
    </row>
    <row r="27" spans="1:23" ht="15" thickBot="1" x14ac:dyDescent="0.35">
      <c r="A27" s="89"/>
      <c r="B27" s="59" t="s">
        <v>55</v>
      </c>
      <c r="C27" s="60">
        <v>1</v>
      </c>
      <c r="D27" s="61"/>
      <c r="E27" s="20"/>
      <c r="F27" s="51"/>
      <c r="G27" s="20"/>
      <c r="H27" s="51"/>
      <c r="I27" s="20"/>
      <c r="J27" s="51"/>
      <c r="K27" s="20"/>
      <c r="L27" s="51"/>
      <c r="M27" s="20"/>
      <c r="N27" s="51"/>
      <c r="O27" s="20"/>
      <c r="P27" s="51"/>
      <c r="Q27" s="20"/>
      <c r="R27" s="51"/>
      <c r="S27" s="20"/>
      <c r="T27" s="51"/>
      <c r="U27" s="20"/>
      <c r="V27" s="51"/>
      <c r="W27" s="21"/>
    </row>
    <row r="28" spans="1:23" ht="15" thickTop="1" x14ac:dyDescent="0.3">
      <c r="A28" s="139" t="s">
        <v>56</v>
      </c>
      <c r="B28" s="31" t="s">
        <v>25</v>
      </c>
      <c r="C28" s="32">
        <v>2</v>
      </c>
      <c r="D28" s="27"/>
      <c r="E28" s="18"/>
      <c r="F28" s="23"/>
      <c r="G28" s="18"/>
      <c r="H28" s="23"/>
      <c r="I28" s="18"/>
      <c r="J28" s="23"/>
      <c r="K28" s="18"/>
      <c r="L28" s="23"/>
      <c r="M28" s="18"/>
      <c r="N28" s="23"/>
      <c r="O28" s="18"/>
      <c r="P28" s="23"/>
      <c r="Q28" s="18"/>
      <c r="R28" s="23"/>
      <c r="S28" s="18"/>
      <c r="T28" s="23"/>
      <c r="U28" s="18"/>
      <c r="V28" s="23"/>
      <c r="W28" s="19"/>
    </row>
    <row r="29" spans="1:23" x14ac:dyDescent="0.3">
      <c r="A29" s="140"/>
      <c r="B29" s="33" t="s">
        <v>68</v>
      </c>
      <c r="C29" s="34">
        <v>1</v>
      </c>
      <c r="D29" s="28"/>
      <c r="E29" s="3"/>
      <c r="F29" s="24"/>
      <c r="G29" s="3"/>
      <c r="H29" s="24"/>
      <c r="I29" s="3"/>
      <c r="J29" s="24"/>
      <c r="K29" s="3"/>
      <c r="L29" s="24"/>
      <c r="M29" s="3"/>
      <c r="N29" s="24"/>
      <c r="O29" s="3"/>
      <c r="P29" s="24"/>
      <c r="Q29" s="3"/>
      <c r="R29" s="24"/>
      <c r="S29" s="3"/>
      <c r="T29" s="24"/>
      <c r="U29" s="3"/>
      <c r="V29" s="24"/>
      <c r="W29" s="5"/>
    </row>
    <row r="30" spans="1:23" x14ac:dyDescent="0.3">
      <c r="A30" s="141"/>
      <c r="B30" s="35" t="s">
        <v>57</v>
      </c>
      <c r="C30" s="36">
        <v>1</v>
      </c>
      <c r="D30" s="29"/>
      <c r="E30" s="4"/>
      <c r="F30" s="25"/>
      <c r="G30" s="4"/>
      <c r="H30" s="25"/>
      <c r="I30" s="4"/>
      <c r="J30" s="25"/>
      <c r="K30" s="4"/>
      <c r="L30" s="25"/>
      <c r="M30" s="4"/>
      <c r="N30" s="25"/>
      <c r="O30" s="4"/>
      <c r="P30" s="25"/>
      <c r="Q30" s="4"/>
      <c r="R30" s="25"/>
      <c r="S30" s="4"/>
      <c r="T30" s="25"/>
      <c r="U30" s="4"/>
      <c r="V30" s="25"/>
      <c r="W30" s="6"/>
    </row>
    <row r="31" spans="1:23" x14ac:dyDescent="0.3">
      <c r="A31" s="141"/>
      <c r="B31" s="35" t="s">
        <v>69</v>
      </c>
      <c r="C31" s="36">
        <v>1</v>
      </c>
      <c r="D31" s="29"/>
      <c r="E31" s="4"/>
      <c r="F31" s="25"/>
      <c r="G31" s="4"/>
      <c r="H31" s="25"/>
      <c r="I31" s="4"/>
      <c r="J31" s="25"/>
      <c r="K31" s="4"/>
      <c r="L31" s="25"/>
      <c r="M31" s="4"/>
      <c r="N31" s="25"/>
      <c r="O31" s="4"/>
      <c r="P31" s="25"/>
      <c r="Q31" s="4"/>
      <c r="R31" s="25"/>
      <c r="S31" s="4"/>
      <c r="T31" s="25"/>
      <c r="U31" s="4"/>
      <c r="V31" s="25"/>
      <c r="W31" s="6"/>
    </row>
    <row r="32" spans="1:23" x14ac:dyDescent="0.3">
      <c r="A32" s="141"/>
      <c r="B32" s="35" t="s">
        <v>59</v>
      </c>
      <c r="C32" s="36">
        <v>1</v>
      </c>
      <c r="D32" s="29"/>
      <c r="E32" s="4"/>
      <c r="F32" s="25"/>
      <c r="G32" s="4"/>
      <c r="H32" s="25"/>
      <c r="I32" s="4"/>
      <c r="J32" s="25"/>
      <c r="K32" s="4"/>
      <c r="L32" s="25"/>
      <c r="M32" s="4"/>
      <c r="N32" s="25"/>
      <c r="O32" s="4"/>
      <c r="P32" s="25"/>
      <c r="Q32" s="4"/>
      <c r="R32" s="25"/>
      <c r="S32" s="4"/>
      <c r="T32" s="25"/>
      <c r="U32" s="4"/>
      <c r="V32" s="25"/>
      <c r="W32" s="6"/>
    </row>
    <row r="33" spans="1:23" x14ac:dyDescent="0.3">
      <c r="A33" s="142"/>
      <c r="B33" s="37" t="s">
        <v>58</v>
      </c>
      <c r="C33" s="38">
        <v>1</v>
      </c>
      <c r="D33" s="29"/>
      <c r="E33" s="4"/>
      <c r="F33" s="25"/>
      <c r="G33" s="4"/>
      <c r="H33" s="25"/>
      <c r="I33" s="4"/>
      <c r="J33" s="25"/>
      <c r="K33" s="4"/>
      <c r="L33" s="25"/>
      <c r="M33" s="4"/>
      <c r="N33" s="25"/>
      <c r="O33" s="4"/>
      <c r="P33" s="25"/>
      <c r="Q33" s="4"/>
      <c r="R33" s="25"/>
      <c r="S33" s="4"/>
      <c r="T33" s="25"/>
      <c r="U33" s="4"/>
      <c r="V33" s="25"/>
      <c r="W33" s="6"/>
    </row>
    <row r="34" spans="1:23" x14ac:dyDescent="0.3">
      <c r="A34" s="142"/>
      <c r="B34" s="37" t="s">
        <v>70</v>
      </c>
      <c r="C34" s="38">
        <v>1</v>
      </c>
      <c r="D34" s="29"/>
      <c r="E34" s="4"/>
      <c r="F34" s="25"/>
      <c r="G34" s="4"/>
      <c r="H34" s="25"/>
      <c r="I34" s="4"/>
      <c r="J34" s="25"/>
      <c r="K34" s="4"/>
      <c r="L34" s="25"/>
      <c r="M34" s="4"/>
      <c r="N34" s="25"/>
      <c r="O34" s="4"/>
      <c r="P34" s="25"/>
      <c r="Q34" s="4"/>
      <c r="R34" s="25"/>
      <c r="S34" s="4"/>
      <c r="T34" s="25"/>
      <c r="U34" s="4"/>
      <c r="V34" s="25"/>
      <c r="W34" s="6"/>
    </row>
    <row r="35" spans="1:23" x14ac:dyDescent="0.3">
      <c r="A35" s="142"/>
      <c r="B35" s="37" t="s">
        <v>61</v>
      </c>
      <c r="C35" s="38">
        <v>1</v>
      </c>
      <c r="D35" s="29"/>
      <c r="E35" s="4"/>
      <c r="F35" s="25"/>
      <c r="G35" s="4"/>
      <c r="H35" s="25"/>
      <c r="I35" s="4"/>
      <c r="J35" s="25"/>
      <c r="K35" s="4"/>
      <c r="L35" s="25"/>
      <c r="M35" s="4"/>
      <c r="N35" s="25"/>
      <c r="O35" s="4"/>
      <c r="P35" s="25"/>
      <c r="Q35" s="4"/>
      <c r="R35" s="25"/>
      <c r="S35" s="4"/>
      <c r="T35" s="25"/>
      <c r="U35" s="4"/>
      <c r="V35" s="25"/>
      <c r="W35" s="6"/>
    </row>
    <row r="36" spans="1:23" x14ac:dyDescent="0.3">
      <c r="A36" s="142"/>
      <c r="B36" s="37" t="s">
        <v>71</v>
      </c>
      <c r="C36" s="38">
        <v>1</v>
      </c>
      <c r="D36" s="42"/>
      <c r="E36" s="11"/>
      <c r="F36" s="43"/>
      <c r="G36" s="11"/>
      <c r="H36" s="43"/>
      <c r="I36" s="11"/>
      <c r="J36" s="43"/>
      <c r="K36" s="11"/>
      <c r="L36" s="43"/>
      <c r="M36" s="11"/>
      <c r="N36" s="43"/>
      <c r="O36" s="11"/>
      <c r="P36" s="43"/>
      <c r="Q36" s="11"/>
      <c r="R36" s="43"/>
      <c r="S36" s="11"/>
      <c r="T36" s="43"/>
      <c r="U36" s="11"/>
      <c r="V36" s="43"/>
      <c r="W36" s="12"/>
    </row>
    <row r="37" spans="1:23" x14ac:dyDescent="0.3">
      <c r="A37" s="142"/>
      <c r="B37" s="37" t="s">
        <v>73</v>
      </c>
      <c r="C37" s="38">
        <v>1</v>
      </c>
      <c r="D37" s="42"/>
      <c r="E37" s="11"/>
      <c r="F37" s="43"/>
      <c r="G37" s="11"/>
      <c r="H37" s="43"/>
      <c r="I37" s="11"/>
      <c r="J37" s="43"/>
      <c r="K37" s="11"/>
      <c r="L37" s="43"/>
      <c r="M37" s="11"/>
      <c r="N37" s="43"/>
      <c r="O37" s="11"/>
      <c r="P37" s="43"/>
      <c r="Q37" s="11"/>
      <c r="R37" s="43"/>
      <c r="S37" s="11"/>
      <c r="T37" s="43"/>
      <c r="U37" s="11"/>
      <c r="V37" s="43"/>
      <c r="W37" s="12"/>
    </row>
    <row r="38" spans="1:23" x14ac:dyDescent="0.3">
      <c r="A38" s="142"/>
      <c r="B38" s="37" t="s">
        <v>65</v>
      </c>
      <c r="C38" s="38">
        <v>1</v>
      </c>
      <c r="D38" s="42"/>
      <c r="E38" s="11"/>
      <c r="F38" s="43"/>
      <c r="G38" s="11"/>
      <c r="H38" s="43"/>
      <c r="I38" s="11"/>
      <c r="J38" s="43"/>
      <c r="K38" s="11"/>
      <c r="L38" s="43"/>
      <c r="M38" s="11"/>
      <c r="N38" s="43"/>
      <c r="O38" s="11"/>
      <c r="P38" s="43"/>
      <c r="Q38" s="11"/>
      <c r="R38" s="43"/>
      <c r="S38" s="11"/>
      <c r="T38" s="43"/>
      <c r="U38" s="11"/>
      <c r="V38" s="43"/>
      <c r="W38" s="12"/>
    </row>
    <row r="39" spans="1:23" x14ac:dyDescent="0.3">
      <c r="A39" s="142"/>
      <c r="B39" s="37" t="s">
        <v>63</v>
      </c>
      <c r="C39" s="38">
        <v>1</v>
      </c>
      <c r="D39" s="42"/>
      <c r="E39" s="11"/>
      <c r="F39" s="43"/>
      <c r="G39" s="11"/>
      <c r="H39" s="43"/>
      <c r="I39" s="11"/>
      <c r="J39" s="43"/>
      <c r="K39" s="11"/>
      <c r="L39" s="43"/>
      <c r="M39" s="11"/>
      <c r="N39" s="43"/>
      <c r="O39" s="11"/>
      <c r="P39" s="43"/>
      <c r="Q39" s="11"/>
      <c r="R39" s="43"/>
      <c r="S39" s="11"/>
      <c r="T39" s="43"/>
      <c r="U39" s="11"/>
      <c r="V39" s="43"/>
      <c r="W39" s="12"/>
    </row>
    <row r="40" spans="1:23" x14ac:dyDescent="0.3">
      <c r="A40" s="142"/>
      <c r="B40" s="37" t="s">
        <v>64</v>
      </c>
      <c r="C40" s="38">
        <v>1</v>
      </c>
      <c r="D40" s="42"/>
      <c r="E40" s="11"/>
      <c r="F40" s="43"/>
      <c r="G40" s="11"/>
      <c r="H40" s="43"/>
      <c r="I40" s="11"/>
      <c r="J40" s="43"/>
      <c r="K40" s="11"/>
      <c r="L40" s="43"/>
      <c r="M40" s="11"/>
      <c r="N40" s="43"/>
      <c r="O40" s="11"/>
      <c r="P40" s="43"/>
      <c r="Q40" s="11"/>
      <c r="R40" s="43"/>
      <c r="S40" s="11"/>
      <c r="T40" s="43"/>
      <c r="U40" s="11"/>
      <c r="V40" s="43"/>
      <c r="W40" s="12"/>
    </row>
    <row r="41" spans="1:23" x14ac:dyDescent="0.3">
      <c r="A41" s="142"/>
      <c r="B41" s="37" t="s">
        <v>66</v>
      </c>
      <c r="C41" s="38">
        <v>1</v>
      </c>
      <c r="D41" s="42"/>
      <c r="E41" s="11"/>
      <c r="F41" s="43"/>
      <c r="G41" s="11"/>
      <c r="H41" s="43"/>
      <c r="I41" s="11"/>
      <c r="J41" s="43"/>
      <c r="K41" s="11"/>
      <c r="L41" s="43"/>
      <c r="M41" s="11"/>
      <c r="N41" s="43"/>
      <c r="O41" s="11"/>
      <c r="P41" s="43"/>
      <c r="Q41" s="11"/>
      <c r="R41" s="43"/>
      <c r="S41" s="11"/>
      <c r="T41" s="43"/>
      <c r="U41" s="11"/>
      <c r="V41" s="43"/>
      <c r="W41" s="12"/>
    </row>
    <row r="42" spans="1:23" s="138" customFormat="1" ht="15" thickBot="1" x14ac:dyDescent="0.35">
      <c r="A42" s="143"/>
      <c r="B42" s="137" t="s">
        <v>72</v>
      </c>
      <c r="C42" s="39">
        <v>1</v>
      </c>
      <c r="D42" s="30"/>
      <c r="E42" s="20"/>
      <c r="F42" s="26"/>
      <c r="G42" s="20"/>
      <c r="H42" s="26"/>
      <c r="I42" s="20"/>
      <c r="J42" s="26"/>
      <c r="K42" s="20"/>
      <c r="L42" s="26"/>
      <c r="M42" s="20"/>
      <c r="N42" s="26"/>
      <c r="O42" s="20"/>
      <c r="P42" s="26"/>
      <c r="Q42" s="20"/>
      <c r="R42" s="26"/>
      <c r="S42" s="20"/>
      <c r="T42" s="26"/>
      <c r="U42" s="20"/>
      <c r="V42" s="26"/>
      <c r="W42" s="21"/>
    </row>
    <row r="43" spans="1:23" ht="15" thickTop="1" x14ac:dyDescent="0.3">
      <c r="A43" s="144" t="s">
        <v>62</v>
      </c>
      <c r="B43" s="62" t="s">
        <v>67</v>
      </c>
      <c r="C43" s="63">
        <v>1</v>
      </c>
      <c r="D43" s="64"/>
      <c r="E43" s="3"/>
      <c r="F43" s="65"/>
      <c r="G43" s="3"/>
      <c r="H43" s="65"/>
      <c r="I43" s="3"/>
      <c r="J43" s="65"/>
      <c r="K43" s="3"/>
      <c r="L43" s="65"/>
      <c r="M43" s="3"/>
      <c r="N43" s="65"/>
      <c r="O43" s="3"/>
      <c r="P43" s="65"/>
      <c r="Q43" s="3"/>
      <c r="R43" s="65"/>
      <c r="S43" s="3"/>
      <c r="T43" s="65"/>
      <c r="U43" s="3"/>
      <c r="V43" s="65"/>
      <c r="W43" s="5"/>
    </row>
    <row r="44" spans="1:23" x14ac:dyDescent="0.3">
      <c r="A44" s="145"/>
      <c r="B44" s="44" t="s">
        <v>80</v>
      </c>
      <c r="C44" s="45">
        <v>1</v>
      </c>
      <c r="D44" s="46"/>
      <c r="E44" s="4"/>
      <c r="F44" s="47"/>
      <c r="G44" s="4"/>
      <c r="H44" s="47"/>
      <c r="I44" s="4"/>
      <c r="J44" s="47"/>
      <c r="K44" s="4"/>
      <c r="L44" s="47"/>
      <c r="M44" s="4"/>
      <c r="N44" s="47"/>
      <c r="O44" s="4"/>
      <c r="P44" s="47"/>
      <c r="Q44" s="4"/>
      <c r="R44" s="47"/>
      <c r="S44" s="4"/>
      <c r="T44" s="47"/>
      <c r="U44" s="4"/>
      <c r="V44" s="47"/>
      <c r="W44" s="6"/>
    </row>
    <row r="45" spans="1:23" x14ac:dyDescent="0.3">
      <c r="A45" s="145"/>
      <c r="B45" s="44" t="s">
        <v>74</v>
      </c>
      <c r="C45" s="45">
        <v>1</v>
      </c>
      <c r="D45" s="46"/>
      <c r="E45" s="4"/>
      <c r="F45" s="47"/>
      <c r="G45" s="4"/>
      <c r="H45" s="47"/>
      <c r="I45" s="4"/>
      <c r="J45" s="47"/>
      <c r="K45" s="4"/>
      <c r="L45" s="47"/>
      <c r="M45" s="4"/>
      <c r="N45" s="47"/>
      <c r="O45" s="4"/>
      <c r="P45" s="47"/>
      <c r="Q45" s="4"/>
      <c r="R45" s="47"/>
      <c r="S45" s="4"/>
      <c r="T45" s="47"/>
      <c r="U45" s="4"/>
      <c r="V45" s="47"/>
      <c r="W45" s="6"/>
    </row>
    <row r="46" spans="1:23" x14ac:dyDescent="0.3">
      <c r="A46" s="145"/>
      <c r="B46" s="62" t="s">
        <v>75</v>
      </c>
      <c r="C46" s="63">
        <v>3</v>
      </c>
      <c r="D46" s="64"/>
      <c r="E46" s="3"/>
      <c r="F46" s="65"/>
      <c r="G46" s="3"/>
      <c r="H46" s="65"/>
      <c r="I46" s="3"/>
      <c r="J46" s="65"/>
      <c r="K46" s="3"/>
      <c r="L46" s="65"/>
      <c r="M46" s="3"/>
      <c r="N46" s="65"/>
      <c r="O46" s="3"/>
      <c r="P46" s="65"/>
      <c r="Q46" s="3"/>
      <c r="R46" s="65"/>
      <c r="S46" s="3"/>
      <c r="T46" s="65"/>
      <c r="U46" s="3"/>
      <c r="V46" s="65"/>
      <c r="W46" s="5"/>
    </row>
    <row r="47" spans="1:23" x14ac:dyDescent="0.3">
      <c r="A47" s="145"/>
      <c r="B47" s="62" t="s">
        <v>82</v>
      </c>
      <c r="C47" s="63">
        <v>1</v>
      </c>
      <c r="D47" s="64"/>
      <c r="E47" s="3"/>
      <c r="F47" s="65"/>
      <c r="G47" s="3"/>
      <c r="H47" s="65"/>
      <c r="I47" s="3"/>
      <c r="J47" s="65"/>
      <c r="K47" s="3"/>
      <c r="L47" s="65"/>
      <c r="M47" s="3"/>
      <c r="N47" s="65"/>
      <c r="O47" s="3"/>
      <c r="P47" s="65"/>
      <c r="Q47" s="3"/>
      <c r="R47" s="65"/>
      <c r="S47" s="3"/>
      <c r="T47" s="65"/>
      <c r="U47" s="3"/>
      <c r="V47" s="65"/>
      <c r="W47" s="5"/>
    </row>
    <row r="48" spans="1:23" x14ac:dyDescent="0.3">
      <c r="A48" s="145"/>
      <c r="B48" s="62" t="s">
        <v>83</v>
      </c>
      <c r="C48" s="63">
        <v>1</v>
      </c>
      <c r="D48" s="64"/>
      <c r="E48" s="3"/>
      <c r="F48" s="65"/>
      <c r="G48" s="3"/>
      <c r="H48" s="65"/>
      <c r="I48" s="3"/>
      <c r="J48" s="65"/>
      <c r="K48" s="3"/>
      <c r="L48" s="65"/>
      <c r="M48" s="3"/>
      <c r="N48" s="65"/>
      <c r="O48" s="3"/>
      <c r="P48" s="65"/>
      <c r="Q48" s="3"/>
      <c r="R48" s="65"/>
      <c r="S48" s="3"/>
      <c r="T48" s="65"/>
      <c r="U48" s="3"/>
      <c r="V48" s="65"/>
      <c r="W48" s="5"/>
    </row>
    <row r="49" spans="1:23" x14ac:dyDescent="0.3">
      <c r="A49" s="145"/>
      <c r="B49" s="62" t="s">
        <v>81</v>
      </c>
      <c r="C49" s="63">
        <v>2</v>
      </c>
      <c r="D49" s="64"/>
      <c r="E49" s="3"/>
      <c r="F49" s="65"/>
      <c r="G49" s="3"/>
      <c r="H49" s="65"/>
      <c r="I49" s="3"/>
      <c r="J49" s="65"/>
      <c r="K49" s="3"/>
      <c r="L49" s="65"/>
      <c r="M49" s="3"/>
      <c r="N49" s="65"/>
      <c r="O49" s="3"/>
      <c r="P49" s="65"/>
      <c r="Q49" s="3"/>
      <c r="R49" s="65"/>
      <c r="S49" s="3"/>
      <c r="T49" s="65"/>
      <c r="U49" s="3"/>
      <c r="V49" s="65"/>
      <c r="W49" s="5"/>
    </row>
    <row r="50" spans="1:23" x14ac:dyDescent="0.3">
      <c r="A50" s="145"/>
      <c r="B50" s="62" t="s">
        <v>84</v>
      </c>
      <c r="C50" s="63">
        <v>2</v>
      </c>
      <c r="D50" s="64"/>
      <c r="E50" s="3"/>
      <c r="F50" s="65"/>
      <c r="G50" s="3"/>
      <c r="H50" s="65"/>
      <c r="I50" s="3"/>
      <c r="J50" s="65"/>
      <c r="K50" s="3"/>
      <c r="L50" s="65"/>
      <c r="M50" s="3"/>
      <c r="N50" s="65"/>
      <c r="O50" s="3"/>
      <c r="P50" s="65"/>
      <c r="Q50" s="3"/>
      <c r="R50" s="65"/>
      <c r="S50" s="3"/>
      <c r="T50" s="65"/>
      <c r="U50" s="3"/>
      <c r="V50" s="65"/>
      <c r="W50" s="5"/>
    </row>
    <row r="51" spans="1:23" x14ac:dyDescent="0.3">
      <c r="A51" s="145"/>
      <c r="B51" s="62" t="s">
        <v>85</v>
      </c>
      <c r="C51" s="63">
        <v>3</v>
      </c>
      <c r="D51" s="64"/>
      <c r="E51" s="3"/>
      <c r="F51" s="65"/>
      <c r="G51" s="3"/>
      <c r="H51" s="65"/>
      <c r="I51" s="3"/>
      <c r="J51" s="65"/>
      <c r="K51" s="3"/>
      <c r="L51" s="65"/>
      <c r="M51" s="3"/>
      <c r="N51" s="65"/>
      <c r="O51" s="3"/>
      <c r="P51" s="65"/>
      <c r="Q51" s="3"/>
      <c r="R51" s="65"/>
      <c r="S51" s="3"/>
      <c r="T51" s="65"/>
      <c r="U51" s="3"/>
      <c r="V51" s="65"/>
      <c r="W51" s="5"/>
    </row>
    <row r="52" spans="1:23" x14ac:dyDescent="0.3">
      <c r="A52" s="145"/>
      <c r="B52" s="62" t="s">
        <v>86</v>
      </c>
      <c r="C52" s="63">
        <v>1</v>
      </c>
      <c r="D52" s="64"/>
      <c r="E52" s="3"/>
      <c r="F52" s="65"/>
      <c r="G52" s="3"/>
      <c r="H52" s="65"/>
      <c r="I52" s="3"/>
      <c r="J52" s="65"/>
      <c r="K52" s="3"/>
      <c r="L52" s="65"/>
      <c r="M52" s="3"/>
      <c r="N52" s="65"/>
      <c r="O52" s="3"/>
      <c r="P52" s="65"/>
      <c r="Q52" s="3"/>
      <c r="R52" s="65"/>
      <c r="S52" s="3"/>
      <c r="T52" s="65"/>
      <c r="U52" s="3"/>
      <c r="V52" s="65"/>
      <c r="W52" s="5"/>
    </row>
    <row r="53" spans="1:23" x14ac:dyDescent="0.3">
      <c r="A53" s="145"/>
      <c r="B53" s="62" t="s">
        <v>87</v>
      </c>
      <c r="C53" s="63">
        <v>1</v>
      </c>
      <c r="D53" s="64"/>
      <c r="E53" s="3"/>
      <c r="F53" s="65"/>
      <c r="G53" s="3"/>
      <c r="H53" s="65"/>
      <c r="I53" s="3"/>
      <c r="J53" s="65"/>
      <c r="K53" s="3"/>
      <c r="L53" s="65"/>
      <c r="M53" s="3"/>
      <c r="N53" s="65"/>
      <c r="O53" s="3"/>
      <c r="P53" s="65"/>
      <c r="Q53" s="3"/>
      <c r="R53" s="65"/>
      <c r="S53" s="3"/>
      <c r="T53" s="65"/>
      <c r="U53" s="3"/>
      <c r="V53" s="65"/>
      <c r="W53" s="5"/>
    </row>
    <row r="54" spans="1:23" x14ac:dyDescent="0.3">
      <c r="A54" s="145"/>
      <c r="B54" s="62" t="s">
        <v>76</v>
      </c>
      <c r="C54" s="63">
        <v>1</v>
      </c>
      <c r="D54" s="64"/>
      <c r="E54" s="3"/>
      <c r="F54" s="65"/>
      <c r="G54" s="3"/>
      <c r="H54" s="65"/>
      <c r="I54" s="3"/>
      <c r="J54" s="65"/>
      <c r="K54" s="3"/>
      <c r="L54" s="65"/>
      <c r="M54" s="3"/>
      <c r="N54" s="65"/>
      <c r="O54" s="3"/>
      <c r="P54" s="65"/>
      <c r="Q54" s="3"/>
      <c r="R54" s="65"/>
      <c r="S54" s="3"/>
      <c r="T54" s="65"/>
      <c r="U54" s="3"/>
      <c r="V54" s="65"/>
      <c r="W54" s="5"/>
    </row>
    <row r="55" spans="1:23" x14ac:dyDescent="0.3">
      <c r="A55" s="145"/>
      <c r="B55" s="62" t="s">
        <v>77</v>
      </c>
      <c r="C55" s="63">
        <v>1</v>
      </c>
      <c r="D55" s="64"/>
      <c r="E55" s="3"/>
      <c r="F55" s="65"/>
      <c r="G55" s="3"/>
      <c r="H55" s="65"/>
      <c r="I55" s="3"/>
      <c r="J55" s="65"/>
      <c r="K55" s="3"/>
      <c r="L55" s="65"/>
      <c r="M55" s="3"/>
      <c r="N55" s="65"/>
      <c r="O55" s="3"/>
      <c r="P55" s="65"/>
      <c r="Q55" s="3"/>
      <c r="R55" s="65"/>
      <c r="S55" s="3"/>
      <c r="T55" s="65"/>
      <c r="U55" s="3"/>
      <c r="V55" s="65"/>
      <c r="W55" s="5"/>
    </row>
    <row r="56" spans="1:23" x14ac:dyDescent="0.3">
      <c r="A56" s="145"/>
      <c r="B56" s="62" t="s">
        <v>88</v>
      </c>
      <c r="C56" s="63">
        <v>1</v>
      </c>
      <c r="D56" s="64"/>
      <c r="E56" s="3"/>
      <c r="F56" s="65"/>
      <c r="G56" s="3"/>
      <c r="H56" s="65"/>
      <c r="I56" s="3"/>
      <c r="J56" s="65"/>
      <c r="K56" s="3"/>
      <c r="L56" s="65"/>
      <c r="M56" s="3"/>
      <c r="N56" s="65"/>
      <c r="O56" s="3"/>
      <c r="P56" s="65"/>
      <c r="Q56" s="3"/>
      <c r="R56" s="65"/>
      <c r="S56" s="3"/>
      <c r="T56" s="65"/>
      <c r="U56" s="3"/>
      <c r="V56" s="65"/>
      <c r="W56" s="5"/>
    </row>
    <row r="57" spans="1:23" x14ac:dyDescent="0.3">
      <c r="A57" s="145"/>
      <c r="B57" s="44" t="s">
        <v>89</v>
      </c>
      <c r="C57" s="45">
        <v>1</v>
      </c>
      <c r="D57" s="46"/>
      <c r="E57" s="4"/>
      <c r="F57" s="47"/>
      <c r="G57" s="4"/>
      <c r="H57" s="47"/>
      <c r="I57" s="4"/>
      <c r="J57" s="47"/>
      <c r="K57" s="4"/>
      <c r="L57" s="47"/>
      <c r="M57" s="4"/>
      <c r="N57" s="47"/>
      <c r="O57" s="4"/>
      <c r="P57" s="47"/>
      <c r="Q57" s="4"/>
      <c r="R57" s="47"/>
      <c r="S57" s="4"/>
      <c r="T57" s="47"/>
      <c r="U57" s="4"/>
      <c r="V57" s="47"/>
      <c r="W57" s="6"/>
    </row>
    <row r="58" spans="1:23" x14ac:dyDescent="0.3">
      <c r="A58" s="145"/>
      <c r="B58" s="44" t="s">
        <v>79</v>
      </c>
      <c r="C58" s="45">
        <v>1</v>
      </c>
      <c r="D58" s="46"/>
      <c r="E58" s="4"/>
      <c r="F58" s="47"/>
      <c r="G58" s="4"/>
      <c r="H58" s="47"/>
      <c r="I58" s="4"/>
      <c r="J58" s="47"/>
      <c r="K58" s="4"/>
      <c r="L58" s="47"/>
      <c r="M58" s="4"/>
      <c r="N58" s="47"/>
      <c r="O58" s="4"/>
      <c r="P58" s="47"/>
      <c r="Q58" s="4"/>
      <c r="R58" s="47"/>
      <c r="S58" s="4"/>
      <c r="T58" s="47"/>
      <c r="U58" s="4"/>
      <c r="V58" s="47"/>
      <c r="W58" s="6"/>
    </row>
    <row r="59" spans="1:23" ht="15" thickBot="1" x14ac:dyDescent="0.35">
      <c r="A59" s="146"/>
      <c r="B59" s="66" t="s">
        <v>78</v>
      </c>
      <c r="C59" s="67">
        <v>1</v>
      </c>
      <c r="D59" s="68"/>
      <c r="E59" s="13"/>
      <c r="F59" s="69"/>
      <c r="G59" s="13"/>
      <c r="H59" s="69"/>
      <c r="I59" s="13"/>
      <c r="J59" s="69"/>
      <c r="K59" s="13"/>
      <c r="L59" s="69"/>
      <c r="M59" s="13"/>
      <c r="N59" s="69"/>
      <c r="O59" s="13"/>
      <c r="P59" s="69"/>
      <c r="Q59" s="13"/>
      <c r="R59" s="69"/>
      <c r="S59" s="13"/>
      <c r="T59" s="69"/>
      <c r="U59" s="13"/>
      <c r="V59" s="69"/>
      <c r="W59" s="14"/>
    </row>
    <row r="60" spans="1:23" s="2" customFormat="1" ht="15.6" thickTop="1" thickBot="1" x14ac:dyDescent="0.35">
      <c r="A60" s="84" t="s">
        <v>26</v>
      </c>
      <c r="B60" s="85"/>
      <c r="C60" s="7">
        <f>SUM(C7:C59)</f>
        <v>60</v>
      </c>
      <c r="D60" s="72">
        <f>SUM(D7:D59)</f>
        <v>0</v>
      </c>
      <c r="E60" s="73">
        <f>SUM(E7:E59)</f>
        <v>0</v>
      </c>
      <c r="F60" s="74">
        <f>SUM(F7:F59)</f>
        <v>0</v>
      </c>
      <c r="G60" s="73">
        <f>SUM(G7:G59)</f>
        <v>0</v>
      </c>
      <c r="H60" s="74">
        <f>SUM(H7:H59)</f>
        <v>0</v>
      </c>
      <c r="I60" s="73">
        <f>SUM(I7:I59)</f>
        <v>0</v>
      </c>
      <c r="J60" s="74">
        <f>SUM(J7:J59)</f>
        <v>0</v>
      </c>
      <c r="K60" s="73">
        <f>SUM(K7:K59)</f>
        <v>0</v>
      </c>
      <c r="L60" s="74">
        <f>SUM(L7:L59)</f>
        <v>0</v>
      </c>
      <c r="M60" s="73">
        <f>SUM(M7:M59)</f>
        <v>0</v>
      </c>
      <c r="N60" s="74">
        <f>SUM(N7:N59)</f>
        <v>0</v>
      </c>
      <c r="O60" s="73">
        <f>SUM(O7:O59)</f>
        <v>0</v>
      </c>
      <c r="P60" s="74">
        <f>SUM(P7:P59)</f>
        <v>0</v>
      </c>
      <c r="Q60" s="73">
        <f>SUM(Q7:Q59)</f>
        <v>0</v>
      </c>
      <c r="R60" s="74">
        <f>SUM(R7:R59)</f>
        <v>0</v>
      </c>
      <c r="S60" s="73">
        <f>SUM(S7:S59)</f>
        <v>0</v>
      </c>
      <c r="T60" s="74">
        <f>SUM(T7:T59)</f>
        <v>0</v>
      </c>
      <c r="U60" s="73">
        <f>SUM(U7:U59)</f>
        <v>0</v>
      </c>
      <c r="V60" s="74">
        <f>SUM(V7:V59)</f>
        <v>0</v>
      </c>
      <c r="W60" s="75">
        <f>SUM(W7:W59)</f>
        <v>0</v>
      </c>
    </row>
    <row r="61" spans="1:23" ht="15.6" thickTop="1" thickBot="1" x14ac:dyDescent="0.35">
      <c r="A61" s="84" t="s">
        <v>60</v>
      </c>
      <c r="B61" s="85"/>
      <c r="C61" s="7">
        <f>C60/60*100</f>
        <v>100</v>
      </c>
      <c r="D61" s="72">
        <f t="shared" ref="D61:W61" si="0">D60/50*80</f>
        <v>0</v>
      </c>
      <c r="E61" s="73">
        <f t="shared" si="0"/>
        <v>0</v>
      </c>
      <c r="F61" s="74">
        <f t="shared" si="0"/>
        <v>0</v>
      </c>
      <c r="G61" s="73">
        <f t="shared" si="0"/>
        <v>0</v>
      </c>
      <c r="H61" s="74">
        <f t="shared" si="0"/>
        <v>0</v>
      </c>
      <c r="I61" s="73">
        <f t="shared" si="0"/>
        <v>0</v>
      </c>
      <c r="J61" s="74">
        <f t="shared" si="0"/>
        <v>0</v>
      </c>
      <c r="K61" s="73">
        <f t="shared" si="0"/>
        <v>0</v>
      </c>
      <c r="L61" s="74">
        <f t="shared" si="0"/>
        <v>0</v>
      </c>
      <c r="M61" s="73">
        <f t="shared" si="0"/>
        <v>0</v>
      </c>
      <c r="N61" s="74">
        <f t="shared" si="0"/>
        <v>0</v>
      </c>
      <c r="O61" s="73">
        <f t="shared" si="0"/>
        <v>0</v>
      </c>
      <c r="P61" s="74">
        <f t="shared" si="0"/>
        <v>0</v>
      </c>
      <c r="Q61" s="73">
        <f t="shared" si="0"/>
        <v>0</v>
      </c>
      <c r="R61" s="74">
        <f t="shared" si="0"/>
        <v>0</v>
      </c>
      <c r="S61" s="73">
        <f t="shared" si="0"/>
        <v>0</v>
      </c>
      <c r="T61" s="74">
        <f t="shared" si="0"/>
        <v>0</v>
      </c>
      <c r="U61" s="73">
        <f t="shared" si="0"/>
        <v>0</v>
      </c>
      <c r="V61" s="74">
        <f t="shared" si="0"/>
        <v>0</v>
      </c>
      <c r="W61" s="75">
        <f t="shared" si="0"/>
        <v>0</v>
      </c>
    </row>
    <row r="62" spans="1:23" ht="15.6" thickTop="1" thickBot="1" x14ac:dyDescent="0.35">
      <c r="A62" s="84" t="s">
        <v>27</v>
      </c>
      <c r="B62" s="85"/>
      <c r="C62" s="7">
        <f t="shared" ref="C62:W62" si="1">SUM(C61:C61)</f>
        <v>100</v>
      </c>
      <c r="D62" s="72">
        <f t="shared" si="1"/>
        <v>0</v>
      </c>
      <c r="E62" s="73">
        <f t="shared" si="1"/>
        <v>0</v>
      </c>
      <c r="F62" s="74">
        <f t="shared" si="1"/>
        <v>0</v>
      </c>
      <c r="G62" s="73">
        <f t="shared" si="1"/>
        <v>0</v>
      </c>
      <c r="H62" s="74">
        <f t="shared" si="1"/>
        <v>0</v>
      </c>
      <c r="I62" s="73">
        <f t="shared" si="1"/>
        <v>0</v>
      </c>
      <c r="J62" s="74">
        <f t="shared" si="1"/>
        <v>0</v>
      </c>
      <c r="K62" s="73">
        <f t="shared" si="1"/>
        <v>0</v>
      </c>
      <c r="L62" s="74">
        <f t="shared" si="1"/>
        <v>0</v>
      </c>
      <c r="M62" s="73">
        <f t="shared" si="1"/>
        <v>0</v>
      </c>
      <c r="N62" s="74">
        <f t="shared" si="1"/>
        <v>0</v>
      </c>
      <c r="O62" s="73">
        <f t="shared" si="1"/>
        <v>0</v>
      </c>
      <c r="P62" s="74">
        <f t="shared" si="1"/>
        <v>0</v>
      </c>
      <c r="Q62" s="73">
        <f t="shared" si="1"/>
        <v>0</v>
      </c>
      <c r="R62" s="74">
        <f t="shared" si="1"/>
        <v>0</v>
      </c>
      <c r="S62" s="73">
        <f t="shared" si="1"/>
        <v>0</v>
      </c>
      <c r="T62" s="74">
        <f t="shared" si="1"/>
        <v>0</v>
      </c>
      <c r="U62" s="73">
        <f t="shared" si="1"/>
        <v>0</v>
      </c>
      <c r="V62" s="74">
        <f t="shared" si="1"/>
        <v>0</v>
      </c>
      <c r="W62" s="75">
        <f t="shared" si="1"/>
        <v>0</v>
      </c>
    </row>
    <row r="63" spans="1:23" ht="15.6" thickTop="1" thickBot="1" x14ac:dyDescent="0.35">
      <c r="A63" s="84" t="s">
        <v>29</v>
      </c>
      <c r="B63" s="85"/>
      <c r="C63" s="76">
        <f>C62/100</f>
        <v>1</v>
      </c>
      <c r="D63" s="77">
        <f t="shared" ref="D63:W63" si="2">D62/100</f>
        <v>0</v>
      </c>
      <c r="E63" s="78">
        <f t="shared" si="2"/>
        <v>0</v>
      </c>
      <c r="F63" s="79">
        <f t="shared" si="2"/>
        <v>0</v>
      </c>
      <c r="G63" s="78">
        <f t="shared" si="2"/>
        <v>0</v>
      </c>
      <c r="H63" s="79">
        <f t="shared" si="2"/>
        <v>0</v>
      </c>
      <c r="I63" s="78">
        <f t="shared" si="2"/>
        <v>0</v>
      </c>
      <c r="J63" s="79">
        <f t="shared" si="2"/>
        <v>0</v>
      </c>
      <c r="K63" s="78">
        <f t="shared" si="2"/>
        <v>0</v>
      </c>
      <c r="L63" s="79">
        <f t="shared" si="2"/>
        <v>0</v>
      </c>
      <c r="M63" s="78">
        <f t="shared" si="2"/>
        <v>0</v>
      </c>
      <c r="N63" s="79">
        <f t="shared" si="2"/>
        <v>0</v>
      </c>
      <c r="O63" s="78">
        <f t="shared" si="2"/>
        <v>0</v>
      </c>
      <c r="P63" s="79">
        <f t="shared" si="2"/>
        <v>0</v>
      </c>
      <c r="Q63" s="78">
        <f t="shared" si="2"/>
        <v>0</v>
      </c>
      <c r="R63" s="79">
        <f t="shared" si="2"/>
        <v>0</v>
      </c>
      <c r="S63" s="78">
        <f t="shared" si="2"/>
        <v>0</v>
      </c>
      <c r="T63" s="79">
        <f t="shared" si="2"/>
        <v>0</v>
      </c>
      <c r="U63" s="78">
        <f t="shared" si="2"/>
        <v>0</v>
      </c>
      <c r="V63" s="79">
        <f t="shared" si="2"/>
        <v>0</v>
      </c>
      <c r="W63" s="80">
        <f t="shared" si="2"/>
        <v>0</v>
      </c>
    </row>
    <row r="64" spans="1:23" ht="15" thickTop="1" x14ac:dyDescent="0.3"/>
  </sheetData>
  <mergeCells count="33">
    <mergeCell ref="A43:A59"/>
    <mergeCell ref="A63:B63"/>
    <mergeCell ref="T1:T4"/>
    <mergeCell ref="U1:U4"/>
    <mergeCell ref="V1:V4"/>
    <mergeCell ref="W1:W4"/>
    <mergeCell ref="A1:A4"/>
    <mergeCell ref="O1:O4"/>
    <mergeCell ref="P1:P4"/>
    <mergeCell ref="Q1:Q4"/>
    <mergeCell ref="R1:R4"/>
    <mergeCell ref="S1:S4"/>
    <mergeCell ref="J1:J4"/>
    <mergeCell ref="K1:K4"/>
    <mergeCell ref="L1:L4"/>
    <mergeCell ref="M1:M4"/>
    <mergeCell ref="N1:N4"/>
    <mergeCell ref="F1:F4"/>
    <mergeCell ref="G1:G4"/>
    <mergeCell ref="H1:H4"/>
    <mergeCell ref="I1:I4"/>
    <mergeCell ref="C1:C4"/>
    <mergeCell ref="D1:D4"/>
    <mergeCell ref="E1:E4"/>
    <mergeCell ref="B1:B4"/>
    <mergeCell ref="A62:B62"/>
    <mergeCell ref="A61:B61"/>
    <mergeCell ref="A15:A27"/>
    <mergeCell ref="A28:A42"/>
    <mergeCell ref="A60:B60"/>
    <mergeCell ref="A12:A14"/>
    <mergeCell ref="A8:A11"/>
    <mergeCell ref="A6:A7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kis-grafika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Zséni</cp:lastModifiedBy>
  <dcterms:created xsi:type="dcterms:W3CDTF">2024-01-09T22:14:25Z</dcterms:created>
  <dcterms:modified xsi:type="dcterms:W3CDTF">2026-01-01T14:21:42Z</dcterms:modified>
</cp:coreProperties>
</file>